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20" yWindow="0" windowWidth="23370" windowHeight="16440" tabRatio="500"/>
  </bookViews>
  <sheets>
    <sheet name="Титульный лист" sheetId="10" r:id="rId1"/>
    <sheet name="Паспорт проекта" sheetId="1" r:id="rId2"/>
    <sheet name="Таблица 1" sheetId="2" r:id="rId3"/>
    <sheet name="Таблица 2" sheetId="12" r:id="rId4"/>
    <sheet name="Таблица 3" sheetId="4" r:id="rId5"/>
    <sheet name="Таблица 4" sheetId="11" r:id="rId6"/>
    <sheet name="Таблица 5" sheetId="6" r:id="rId7"/>
    <sheet name="Справочная информация" sheetId="7" r:id="rId8"/>
    <sheet name="Роли" sheetId="8" r:id="rId9"/>
  </sheets>
  <definedNames>
    <definedName name="_xlnm.Print_Area" localSheetId="1">'Паспорт проекта'!$A$1:$C$36</definedName>
    <definedName name="_xlnm.Print_Area" localSheetId="8">Роли!$A$1:$B$36</definedName>
    <definedName name="_xlnm.Print_Area" localSheetId="4">'Таблица 3'!$A$1:$E$12</definedName>
    <definedName name="_xlnm.Print_Area" localSheetId="5">'Таблица 4'!$A$1:$J$29</definedName>
    <definedName name="_xlnm.Print_Area" localSheetId="6">'Таблица 5'!$A$1:$E$9</definedName>
  </definedNames>
  <calcPr calcId="145621"/>
</workbook>
</file>

<file path=xl/sharedStrings.xml><?xml version="1.0" encoding="utf-8"?>
<sst xmlns="http://schemas.openxmlformats.org/spreadsheetml/2006/main" count="434" uniqueCount="353">
  <si>
    <t>Раздел</t>
  </si>
  <si>
    <t>Поле</t>
  </si>
  <si>
    <t>Значение</t>
  </si>
  <si>
    <t>Основная информация</t>
  </si>
  <si>
    <t>Критическая технология</t>
  </si>
  <si>
    <t>НПТЛ</t>
  </si>
  <si>
    <t>Относится ли к перечню технологий (3143-р)</t>
  </si>
  <si>
    <t>Текущая стадия проекта</t>
  </si>
  <si>
    <t>Раздел 1: Краткое описание проекта</t>
  </si>
  <si>
    <t>Раздел 2: Анализ рынка и конкуренция</t>
  </si>
  <si>
    <t>Обоснование TAM, SAM, SOM</t>
  </si>
  <si>
    <t>Раздел 3: Технология и продукт</t>
  </si>
  <si>
    <t>См. таблицу 1</t>
  </si>
  <si>
    <t>Раздел 4: Бизнес-модель</t>
  </si>
  <si>
    <t>Раздел 5: Команда</t>
  </si>
  <si>
    <t>См. таблицу 2</t>
  </si>
  <si>
    <t>Раздел 6: Исторические вехи</t>
  </si>
  <si>
    <t>См. таблицу 3</t>
  </si>
  <si>
    <t>Раздел 7: Вехи</t>
  </si>
  <si>
    <t>См. таблицу 4</t>
  </si>
  <si>
    <t>Раздел 8: Угрозы и риски</t>
  </si>
  <si>
    <t>См. таблицу 5</t>
  </si>
  <si>
    <t>Характеристика</t>
  </si>
  <si>
    <t>ФИО</t>
  </si>
  <si>
    <t>4 цифры СНИЛС</t>
  </si>
  <si>
    <t>DOI публикаций</t>
  </si>
  <si>
    <t>№ патентов</t>
  </si>
  <si>
    <t>№ НИОКТР</t>
  </si>
  <si>
    <t>Обязанности</t>
  </si>
  <si>
    <t>Компетенции</t>
  </si>
  <si>
    <t>Ключевой достигнутый результат (описание)</t>
  </si>
  <si>
    <t>Год (Когда достигнут)</t>
  </si>
  <si>
    <t>Исполнитель (Кем достигнут)</t>
  </si>
  <si>
    <t>Тип результата</t>
  </si>
  <si>
    <t>Ссылки на результат (если применимо)</t>
  </si>
  <si>
    <t>Описание</t>
  </si>
  <si>
    <t>Статус</t>
  </si>
  <si>
    <t>Роль университета</t>
  </si>
  <si>
    <t>Партнеры</t>
  </si>
  <si>
    <t>Исследование</t>
  </si>
  <si>
    <t>В работе</t>
  </si>
  <si>
    <t>Разработка</t>
  </si>
  <si>
    <t>Продуктовая разработка</t>
  </si>
  <si>
    <t>Коммерциализация</t>
  </si>
  <si>
    <t>Приложение 5: Риски</t>
  </si>
  <si>
    <t>Риск</t>
  </si>
  <si>
    <t>Вероятность (%)</t>
  </si>
  <si>
    <t>Влияние</t>
  </si>
  <si>
    <t>Меры по снижению</t>
  </si>
  <si>
    <t>Техническая информация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</si>
  <si>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</si>
  <si>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</si>
  <si>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</si>
  <si>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</si>
  <si>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</si>
  <si>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</si>
  <si>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</si>
  <si>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</si>
  <si>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</si>
  <si>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</si>
  <si>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Средний</t>
  </si>
  <si>
    <t>Беспилотные авиационные системы</t>
  </si>
  <si>
    <t>Биомедицинские и когнитивные технологии здорового и активного долголетия</t>
  </si>
  <si>
    <t>Запланирован</t>
  </si>
  <si>
    <t>Существенный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</si>
  <si>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</si>
  <si>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</si>
  <si>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Критический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</si>
  <si>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</si>
  <si>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</si>
  <si>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</si>
  <si>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</si>
  <si>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</si>
  <si>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</si>
  <si>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</si>
  <si>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</si>
  <si>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</si>
  <si>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</si>
  <si>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</si>
  <si>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</si>
  <si>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</si>
  <si>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</si>
  <si>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</si>
  <si>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</si>
  <si>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</si>
  <si>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</si>
  <si>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</si>
  <si>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</si>
  <si>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</si>
  <si>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</si>
  <si>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</si>
  <si>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</si>
  <si>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</si>
  <si>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</si>
  <si>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</si>
  <si>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</si>
  <si>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</si>
  <si>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Справочная информация: роли участников проекта</t>
  </si>
  <si>
    <t>Роль</t>
  </si>
  <si>
    <t>Инициация проекта</t>
  </si>
  <si>
    <t>Процесс запуска проекта, включая определение целей, формирование команды, разработку плана и оценку feasibility.</t>
  </si>
  <si>
    <t>Научная экспертиза</t>
  </si>
  <si>
    <t>Оценка научной основы проекта экспертами для подтверждения гипотез и методологий.</t>
  </si>
  <si>
    <t>Проведение исследований</t>
  </si>
  <si>
    <t>Выполнение экспериментов, сбор и анализ данных для получения новых знаний или подтверждения идей.</t>
  </si>
  <si>
    <t>Научное консультирование</t>
  </si>
  <si>
    <t>Предоставление консультаций от специалистов по научным аспектам проекта для оптимизации подходов.</t>
  </si>
  <si>
    <t>Коммерческий анализ</t>
  </si>
  <si>
    <t>Оценка рыночного потенциала, анализ конкурентов и прогнозирование экономической выгоды от проекта.</t>
  </si>
  <si>
    <t>Технологическая экспертиза</t>
  </si>
  <si>
    <t>Глубокий анализ технологий, используемых в проекте, для обеспечения их эффективности и инновационности.</t>
  </si>
  <si>
    <t>Управление интеллектуальной собственностью</t>
  </si>
  <si>
    <t>Защита прав на изобретения, патентование, лицензирование и управление IP-активами проекта.</t>
  </si>
  <si>
    <t>Финансирование проекта</t>
  </si>
  <si>
    <t>Поиск и привлечение финансовых ресурсов, включая гранты, инвестиции и бюджетирование.</t>
  </si>
  <si>
    <t>Сбор исследовательских данных</t>
  </si>
  <si>
    <t>Систематический сбор данных из различных источников для поддержки исследований.</t>
  </si>
  <si>
    <t>Управление НИОКР</t>
  </si>
  <si>
    <t>Координация научно-исследовательских и опытно-конструкторских работ, включая планирование и контроль.</t>
  </si>
  <si>
    <t>Разработка ПО/систем</t>
  </si>
  <si>
    <t>Создание программного обеспечения или систем для реализации технологических решений.</t>
  </si>
  <si>
    <t>Разработка оборудования/продукта</t>
  </si>
  <si>
    <t>Проектирование и создание аппаратных компонентов или конечного продукта.</t>
  </si>
  <si>
    <t>Прототипирование</t>
  </si>
  <si>
    <t>Построение прототипов для тестирования идей и выявления недостатков.</t>
  </si>
  <si>
    <t>Обеспечение спецматериалами</t>
  </si>
  <si>
    <t>Поставка специализированных материалов, необходимых для исследований и разработки.</t>
  </si>
  <si>
    <t>Предоставление R&amp;D инфраструктуры</t>
  </si>
  <si>
    <t>Обеспечение лабораторий, оборудования и ресурсов для проведения R&amp;D.</t>
  </si>
  <si>
    <t>Проведение испытаний</t>
  </si>
  <si>
    <t>Тестирование прототипов или продуктов в контролируемых условиях.</t>
  </si>
  <si>
    <t>Предоставление испытательной площадки</t>
  </si>
  <si>
    <t>Организация мест для проведения полевых или лабораторных испытаний.</t>
  </si>
  <si>
    <t>Опытное внедрение</t>
  </si>
  <si>
    <t>Введение продукта в ограниченную эксплуатацию для сбора отзывов.</t>
  </si>
  <si>
    <t>Регуляторная поддержка</t>
  </si>
  <si>
    <t>Помощь в соблюдении нормативов, получении разрешений и сертификаций.</t>
  </si>
  <si>
    <t>Экспертиза безопасности</t>
  </si>
  <si>
    <t>Оценка рисков безопасности и разработка мер по их минимизации.</t>
  </si>
  <si>
    <t>Организация производства</t>
  </si>
  <si>
    <t>Планирование и настройка производственных процессов для масштабирования.</t>
  </si>
  <si>
    <t>Обеспечение сырьем/комплектующими</t>
  </si>
  <si>
    <t>Поставка сырья и компонентов для производства.</t>
  </si>
  <si>
    <t>Привлечение производственных инвестиций</t>
  </si>
  <si>
    <t>Поиск инвестиций для расширения производства.</t>
  </si>
  <si>
    <t>Оптимизация цепочек поставок</t>
  </si>
  <si>
    <t>Улучшение логистики и поставок для снижения затрат и повышения эффективности.</t>
  </si>
  <si>
    <t>Производственный инжиниринг</t>
  </si>
  <si>
    <t>Инженерная поддержка производства, включая оптимизацию процессов.</t>
  </si>
  <si>
    <t>Пуско-наладка и интеграция</t>
  </si>
  <si>
    <t>Запуск оборудования и интеграция систем в производство.</t>
  </si>
  <si>
    <t>Пилотное использование</t>
  </si>
  <si>
    <t>Тестирование продукта в реальных условиях на ограниченной аудитории.</t>
  </si>
  <si>
    <t>Продажи и дистрибуция</t>
  </si>
  <si>
    <t>Организация продаж, маркетинга и распределения продукта.</t>
  </si>
  <si>
    <t>Локализация продукта</t>
  </si>
  <si>
    <t>Адаптация продукта для локальных рынков, включая перевод и культурные изменения.</t>
  </si>
  <si>
    <t>Эксплуатация и сервис</t>
  </si>
  <si>
    <t>Обслуживание продукта после продажи, включая ремонт и поддержку.</t>
  </si>
  <si>
    <t>Развитие продукта</t>
  </si>
  <si>
    <t>Итеративное улучшение продукта на основе отзывов и новых технологий.</t>
  </si>
  <si>
    <t>Управление жизненным циклом (PLM)</t>
  </si>
  <si>
    <t>Комплексное управление всеми этапами жизни продукта от идеи до утилизации.</t>
  </si>
  <si>
    <t>Анализ эксплуатационных данных</t>
  </si>
  <si>
    <t>Сбор и анализ данных от использования продукта для улучшений.</t>
  </si>
  <si>
    <t>Экологическая и устойчивостная экспертиза</t>
  </si>
  <si>
    <t>Оценка воздействия на окружающую среду и обеспечение соответствия принципам устойчивого развития.</t>
  </si>
  <si>
    <t>ИНН</t>
  </si>
  <si>
    <t>КПП</t>
  </si>
  <si>
    <t>Наименование проекта</t>
  </si>
  <si>
    <t>ФИО Руководителя проекта</t>
  </si>
  <si>
    <t>Должность</t>
  </si>
  <si>
    <t>Текущий статус партнерства</t>
  </si>
  <si>
    <t xml:space="preserve">Начало </t>
  </si>
  <si>
    <t>Окончание</t>
  </si>
  <si>
    <t>Этап n</t>
  </si>
  <si>
    <t>Этапы реализации проекта</t>
  </si>
  <si>
    <t>Краткое описание проекта (1-2 абзаца)</t>
  </si>
  <si>
    <t>Ключевые инновации проекта</t>
  </si>
  <si>
    <t>Связь со стратегическим проектом</t>
  </si>
  <si>
    <t>Конечный клиент</t>
  </si>
  <si>
    <t>Проблема клиента (Pain Point)</t>
  </si>
  <si>
    <t>Прямые конкуренты</t>
  </si>
  <si>
    <t>Косвенные конкуренты</t>
  </si>
  <si>
    <t>Уникальное торговое предложение (УТП)</t>
  </si>
  <si>
    <t>Барьеры входа</t>
  </si>
  <si>
    <t>Рыночные тренды</t>
  </si>
  <si>
    <t>Описание решения</t>
  </si>
  <si>
    <t>Решение проблемы</t>
  </si>
  <si>
    <t>Технические аспекты</t>
  </si>
  <si>
    <t>Сравнение характеристик</t>
  </si>
  <si>
    <t>Важность характеристик</t>
  </si>
  <si>
    <t>Технические риски</t>
  </si>
  <si>
    <t>Зависимости</t>
  </si>
  <si>
    <t>Тип бизнес-модели</t>
  </si>
  <si>
    <t>Ключевые члены команды</t>
  </si>
  <si>
    <t>Недостающие компетенции</t>
  </si>
  <si>
    <t>История проекта</t>
  </si>
  <si>
    <t>Основные этапы</t>
  </si>
  <si>
    <t>Ключевые риски</t>
  </si>
  <si>
    <t>Таблица 1. Сравнение характеристик</t>
  </si>
  <si>
    <t>Паспорт проекта</t>
  </si>
  <si>
    <t>Таблица 2. Коллектив проекта</t>
  </si>
  <si>
    <t>Таблица 3. Исторические вехи</t>
  </si>
  <si>
    <t>Таблица 4. Основные этапы</t>
  </si>
  <si>
    <t>Роль партнеров</t>
  </si>
  <si>
    <t>Ключевой результат этапа</t>
  </si>
  <si>
    <t>Текущий статус УГТ (1-9)</t>
  </si>
  <si>
    <t>Обоснование УГТ</t>
  </si>
  <si>
    <t>Общий доступный рынок (ТАМ), млн руб., Обслуживаемый адресный рынок (SAM), млн руб., 
Доступный обслуживаемый рынок (SOM), млн руб.</t>
  </si>
  <si>
    <t>Существующая интеллектуальная собственность</t>
  </si>
  <si>
    <t>План защиты интеллектуальной собственности</t>
  </si>
  <si>
    <t>Тип риска</t>
  </si>
  <si>
    <t>УТВЕРЖДАЮ</t>
  </si>
  <si>
    <t xml:space="preserve">   должность /            подпись                 /    расшифрова </t>
  </si>
  <si>
    <t>Наименование 
Стратегического технологического проекта</t>
  </si>
  <si>
    <t>(полное наименование образовательной организации)</t>
  </si>
  <si>
    <t>Информация о проекте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"Приоритет-2030"</t>
  </si>
  <si>
    <t>Разработка турбовинтового двигателя ФОН-22Г мощностью 3500 … 4500 л.с.</t>
  </si>
  <si>
    <t>"Технологии производства и ремонта газотурбинных двигателей и их компонентов"</t>
  </si>
  <si>
    <t>Рынок турбовинтовых двигателей характеризуется стабильным спросом, особенно в сегменте региональных, грузовых и военных перевозок. В настоящее время в РФ активно эксплуатируется около 400 самолётов Ан-12, Ан-26 и Ил-18 с двигателями Аи-20 и Аи-24. Ресурс этих двигателей практически выработан, в то время как у планеров имеется большой остаточный ресурс. Таким образом, рынок турбовинтовых двигателей для самолётов Ан-12, Ан-26 и Ил-18 в РФ сейчас составляет от 1000 до 1200 штук.
При этом двигателей мощностью до 4500 л.с. в настоящее время в РФ не выпускается и не разрабатывается (мощность ТВ7-117 не превышает 3500 л.с.), что делает актуальным разработку двигателя подобной мощности.
С целью выхода на рынок турбовинтовых двигателей в Самарском университете совместно с АО «Самарские авиадвигатели» ведётся разработка турбовинтового двигателя ФОН-22. Проект ведётся с 2023 года. В настоящий момент разработан технический проект демонстратора технологий, осуществляется его производство и сборка.</t>
  </si>
  <si>
    <t>1.	Высокоэффективный высоконапорный компрессор.
2.	Малоэмиссионная камера сгорания.
3.	Универсальное форсуночное устройство.
4.	Технологии производства ключевых элементов двигателя.</t>
  </si>
  <si>
    <t>Региональные авиакомпании («Полярные авиалинии», «Алроса», «КрасАвиа», «Ангара», «Хабаровские авиалинии»).</t>
  </si>
  <si>
    <t>В настоящее время в России совсем не производятся турбовинтовые двигатели мощностью 3500 … 4500 л.с. Также не существует проектов двигателей близкой мощности: ближайший аналог, двигатель ТВ7-117СТ-01, имеет мощность всего 3100 л.с. При этом имеется большой парк самолётов АН-12, АН-24, АН-26, АН-32 и ИЛ-18 (всех модификаций) с большим остаточным ресурсом планера и выработавшими свой ресурс двигателями АИ-20 (мощностью 4500 л.с.) и АИ-24 (мощностью 3500 л.с.). Поставки и производство двигателей АИ-20 и АИ-24 в настоящее время экономически неоправданно ввиду их низких показателей эффективности и ресурса, а также невозможны, поскольку завод по производству указанных двигателей располагался в Украине.</t>
  </si>
  <si>
    <t>В процессе разработки турбовинтового двигателя формируется тесная связь между этапами проектирования, производства и испытаний, происходит валидация расчетных методик экспериметальными данными, что повышает уровень научной школы по двигателестроению в Самарском университете.</t>
  </si>
  <si>
    <t>Общий доступный рынок (ТАМ): 235 млрд. рублей
Парк самолётов АН-24, АН-26 и АН-32, на которых требуется замена полностью исчерпавших свой ресурс двигателей АИ-24, составляет 270 единиц. Парк самолётов АН-12 и ИЛ-18, на которых необходимо заменить неработоспособные двигатели АИ-20, включает 120 единиц. С учётом минимального 10% резерва запасных двигателей для ремоторизации требуется 1122 турбовинтовых двигателей. Цена одного двигателя – 210 млн.руб. SAM = (Число двигателей) х Цена = 235 млрд рублей
Обслуживаемый адресный рынок (SAM): 36,5 млрд. рублей
В первую очередь, требуется замена двигателей региональных самолётов Ан-24 и Ан-26 в эксплуатации авиакомпаний: 87 самолётов х 2 двигателя х 210 млн. рублей = 36,5 млрд рублей
Доступный обслуживаемый рынок (SOM): 36,5 млрд. рублей
К 2036 году планируется производство 70 двигателей.</t>
  </si>
  <si>
    <t>https://www.forbes.ru/biznes/460259-na-cem-budet-letat-narod-perevozcik-zaavil-o-problemah-s-remontom-an-24-i-an-26
https://www.researchnester.com/ru/reports/turboprop-engine-market/7393</t>
  </si>
  <si>
    <t>АО "ОДК-Климов" занимается разработкой турбовинтового двигателя ТВ7-117СТ-01, но мощностью всего 3100 л.с. Ввиду низкой мощности затруднительно использованию указанного двигателя на самолётах Ан-24, Ан-26, Ан-12 и Ил-18.</t>
  </si>
  <si>
    <t>Компания Pratt &amp; Whitney Canada производит двигатель PW127. Были программы по ремоторизации самолётов Ан-24, Ан-26, Ан-12 и Ил-18 с использованием указанных двигателей. После введения санкций программы были заморожены.</t>
  </si>
  <si>
    <t>Наше УТП - единственный двигатель в России в диапазоне мощности от 3500 л.с. до 4500 л.с., который может быть использован для ремоторизации самолётов Ан-24, Ан-26, Ан-12 и Ил-18.</t>
  </si>
  <si>
    <t>1.	Сложность технологии: разработка авиационного двигателя – сложная ресурсоёмкая задача, которая требует уникальных компетенций в области проектирования и производства.
2.	Регуляторные одобрения: необходимость сертификации нового двигателя.</t>
  </si>
  <si>
    <t xml:space="preserve">В настоящий момент ёмкость рынка составляет более 1000 двигателей. Двигателей подобного класса мощности в России не производится, как и не производится самолётов, для замены Ан-24, Ан-26, Ан-12 и Ил-18. Проект Ил-114 не запущен в серийное производство. Проект транспортного самолёта Ил-112 закрыт, в том числе, из-за неудач с двигателем ТВ7-117. Таким образом, единственный способ сохранения транспортной мобильности на Дальнем Востоке и Севере России – ремоторизация существующих самолётов с высокими остаточными ресурсами планеров. 
Разрабатываемый турбовинтовой двигатель ФОН-22Г позволит обеспечить технологический суверенитет и существенно улучшить характеристики существующих самолётов. Например, импортозамещение двигателя АИ-24ВТ на ТВД ФОН-22Г на самолёте АН-26 позволит увеличить дальность полёта с 1070км до 1680км. Для самолёта АН-12 замена двигателя АИ-20 на ФОН-22Г позволит увеличить дальность полёта с 4300км до 5800км. </t>
  </si>
  <si>
    <t>Разрабатывается турбовинтовой двигатель мощностью от 3500 л.с. до 4500 л.с. Данный двигатель позволит заменить двигатели АИ-24 на самолётах Ан-24 и Ан-26, а также АИ-20 на самолётах Ан-12, Ил-18 и Ан-32.
Двигатель разрабатывается так, чтобы мог устанавливаться в существующие мотогандолы самолётов с минимальными доработками. Также при разработке двигателя учитывается возможность его бесшовной интеграции с системами самолётов.
Турбовинтовой двигатель выполнен по классической одновальной схеме с редуктором для привода винта, осевым компрессором, малоэмиссионной камерой сгорания с уникальным форсуночным устройством, а также осевой турбиной.
Двигатель будет иметь более высокую мощность и лучшую экономичность, чем существующие двигатели АИ-20 и АИ-24, что позволит существенно улучшить характеристики самолётов.</t>
  </si>
  <si>
    <t>Проблема: Отсутствие региональных пассажирских и транспортных самолётов. Решение: ремоторизация существующих самолётов с высоким остаточным ресурсом планера.
Проблема: Отсутствие двигателя мощностью 3500 л.с. … 4500 л.с. для региональных пассажирских и транспортных самолётов. Решение: разработка турбовинтового двигателя мощностью 3500 л.с. … 4500 л.с.</t>
  </si>
  <si>
    <t>Выполнена разработка двигателя в объёме технического проекта. Выпущена конструкторская документация. Изготовлено 50% деталей двигателя. Испытаны отдельные компоненты и системы.</t>
  </si>
  <si>
    <t>Удельный расход топлива, г/(л.с. × час)</t>
  </si>
  <si>
    <t>Мощность на взлётном режиме, л.с.</t>
  </si>
  <si>
    <t>Локализация производства в РФ</t>
  </si>
  <si>
    <t>Продукт (ФОН-22Г)</t>
  </si>
  <si>
    <t>PW127</t>
  </si>
  <si>
    <t>Масса</t>
  </si>
  <si>
    <t>Ресурс, ч</t>
  </si>
  <si>
    <t>Да</t>
  </si>
  <si>
    <t>Нет</t>
  </si>
  <si>
    <t>Текущее решение АИ-20</t>
  </si>
  <si>
    <t>Не производится</t>
  </si>
  <si>
    <t>Цена, млн. руб</t>
  </si>
  <si>
    <t>Удельный расход топлива на взлетном режиме: 194 г/(л.с. × час)
Мощность на взлетном режиме: 4626 л.с.
Температура газа за камерой сгорания максимальная: 1250 К
Степень повышения полного давления в компрессоре максимальная: 9,5
Расход воздуха через двигатель максимальный: 19,4
Масса: 650 кг
Ресурс: 25000 ч
Цена: 210 млн. руб.
Локализация производства в РФ: Да</t>
  </si>
  <si>
    <t>Наиболее важными характеристиками являются: удельный расход топлива, максимальная взлётная мощность, масса двигателя и ресурс. Именно эти параметры определяют эффективность двигателя в составе силовой установки самолёта. Ключевым параметром также является возможность локализации производства двигателя в РФ.</t>
  </si>
  <si>
    <t>1. Подача заявки на изобретение по международной процедуре (РСТ) в 2026 – 2030 годах . 
2. Заключение NDA с индустриальным партнером.</t>
  </si>
  <si>
    <t>1.	Недостижение заявленных параметров по КПД и ресурсу
2.	Превышений допустимой себестоимости при серийном выпуске изделия
3.	Отсутствие стенда для испытаний двигателя</t>
  </si>
  <si>
    <t>1.	Поиск финансирования для изготовления и испытания двигателя
2.	Необходимость сертификации двигателя по международном нормам
3.	Необходимость согласование проекта двигателя с профильными отраслевыми институтами
4.	Организация кооперации для производства двигателя
5.	Организация совместного предприятия с индустриальным партнёром для управления разработкой, производства, сертификацией и продажами двигателя.</t>
  </si>
  <si>
    <t>Для реализации проекта планируется создание совместного предприятия с АО «Самарские авиадвигатели». Себестоимость двигателя составляет 180 млн. рублей, цена двигателя – 210 млн. рублей. Таким образом, прибыль с одного двигателя составляет 30 млн рублей. В год планируется реализация не менее10 двигателей. Таким образом, минимальная прибыль совместного предприятия составит не менее 300 млн рублей. Таким образом, прибыль университета составит не менее 150 млн. рублей в год.</t>
  </si>
  <si>
    <t>Сертификация, согласование с профильными институтами</t>
  </si>
  <si>
    <t xml:space="preserve"> Доказана возможность создания турбовинтового двигателя в диапазоне мощности от 3500 л.с. до 4500 л.с. </t>
  </si>
  <si>
    <t> 2023</t>
  </si>
  <si>
    <t>Наша команда</t>
  </si>
  <si>
    <t>Научно-технический отчёт</t>
  </si>
  <si>
    <t> Разработан технический проект двигателя - демонстратора</t>
  </si>
  <si>
    <t>2023 </t>
  </si>
  <si>
    <t> Наша команда</t>
  </si>
  <si>
    <t> Технический проект</t>
  </si>
  <si>
    <t> Создан стенд для доводки системы управления двигателем - демонстратором</t>
  </si>
  <si>
    <t>Стенд </t>
  </si>
  <si>
    <t>Разработана конструкторская документация двигателя демонстратора</t>
  </si>
  <si>
    <t>Конструкторская документация</t>
  </si>
  <si>
    <t>Разработан стенд для испытания воспламенителя камеры сгорания</t>
  </si>
  <si>
    <t>Стенд</t>
  </si>
  <si>
    <t>Выполнены испытания форсунок</t>
  </si>
  <si>
    <t>Отчёт о испытаниях</t>
  </si>
  <si>
    <t>Произведено 20% деталей двигателя</t>
  </si>
  <si>
    <t>АО «Самарские авиадвигатели»</t>
  </si>
  <si>
    <t>Детали двигателя - демонстратора</t>
  </si>
  <si>
    <t>Произведены сопловые лопатки турбины</t>
  </si>
  <si>
    <t>Лопатки турбины</t>
  </si>
  <si>
    <t xml:space="preserve">Недостаток финансирования </t>
  </si>
  <si>
    <t>финансовый</t>
  </si>
  <si>
    <t>75</t>
  </si>
  <si>
    <t>Поиск софинансирования и инвесторов</t>
  </si>
  <si>
    <t>не достижение заявленных параметров по ресурсу и КПД</t>
  </si>
  <si>
    <t>технический</t>
  </si>
  <si>
    <t>50</t>
  </si>
  <si>
    <t xml:space="preserve">ранняя проработка вариантов модернизации при условии невыполнения показателей </t>
  </si>
  <si>
    <t>превышение допустимой себестоимости при серийном выпуске изделия</t>
  </si>
  <si>
    <t>35</t>
  </si>
  <si>
    <t>поиск кооперации, применение недорогих материалов и технологий изготовления</t>
  </si>
  <si>
    <t>Отсутствие стенда для испытаний двигателя</t>
  </si>
  <si>
    <t>Разработка стенда</t>
  </si>
  <si>
    <t>Производство двигателя - демонстратора</t>
  </si>
  <si>
    <t>Коррекция рабочей конструкторской документации двигателя - демонстратора</t>
  </si>
  <si>
    <t>Разработка и производство стенда для испытания двиагтеля - демонстратора</t>
  </si>
  <si>
    <t>Испытания и доводка серийного двигателя</t>
  </si>
  <si>
    <t>Сертификация двигателя</t>
  </si>
  <si>
    <t>Создание совместного предприятия для реализации проекта турбовинтового двигателя</t>
  </si>
  <si>
    <t>АО "Самарские авиадвигатели" производит детали двигателя-демонстратора и осуществляют его сборку. Изготовление отдельных деталей (камера сгорания, лопатки турбины и компрессора) выполняется Самарским университетом.</t>
  </si>
  <si>
    <t>Университет выполняет коррекцию РКД по результатам технологической проработки проекта и изготовления двигателя</t>
  </si>
  <si>
    <t xml:space="preserve">Университет разрабатывает стенд и программу испытаний двигателя - демонстратора. Совместно с АО "Самарские авиадвигатели" выполняется производство стенда. </t>
  </si>
  <si>
    <t>Университет проводит испытания двигателя - демонстратора</t>
  </si>
  <si>
    <t>На основании анализа результатов испытаний двигателя-демонстратора университет выполняет разработку технического проекта серийного двигателя. По результатам технического проекта выпускается рабоче - конструкторская документация на серийный двиагетль.</t>
  </si>
  <si>
    <t>АО "Самарские авиадвигатели" производит детали серийного двигателя и осуществляют его сборку. Изготовление отдельных деталей (камера сгорания, лопатки турбины и компрессора) выполняется Самарским университетом.</t>
  </si>
  <si>
    <t>Университет совместно с АО "Самарские авиадвигатели" выполняет испытания пи доводку серийного двигателя</t>
  </si>
  <si>
    <t>Совместное предприятие выполняет сертификацию двигателя.</t>
  </si>
  <si>
    <t>Совместно с индустриальным партнёром АО "Самарские авиадвигатели" создаётся совместное предприятие для реализации проекта по разработке и производству двигателя</t>
  </si>
  <si>
    <t>Серийное производство двигателй</t>
  </si>
  <si>
    <t>Совместное предприятие начинает серийное производство двигателей и их поставки</t>
  </si>
  <si>
    <t>Двигатель - демостратор</t>
  </si>
  <si>
    <t>Опытное производство отдельных деталей</t>
  </si>
  <si>
    <t xml:space="preserve">6317168275 АО "Самарские Авиадвигатели" 
 </t>
  </si>
  <si>
    <t>Совместное производство</t>
  </si>
  <si>
    <t>РКД двигателя-демостратора с литерой "О"</t>
  </si>
  <si>
    <t>Стенд для испытания двигателя - демонстратора</t>
  </si>
  <si>
    <t>Акт об испытаниях двигателя - демонстратора</t>
  </si>
  <si>
    <t>РКД серийного двигателя</t>
  </si>
  <si>
    <t>Производство серийного двигателя</t>
  </si>
  <si>
    <t>Серийный двигатель</t>
  </si>
  <si>
    <t>РКД с литерой "А"</t>
  </si>
  <si>
    <t>Сертификат типа на двигатель</t>
  </si>
  <si>
    <t>Совместное предприятие</t>
  </si>
  <si>
    <t>Соучередитель с долей 50%</t>
  </si>
  <si>
    <t>Обсуждение условий</t>
  </si>
  <si>
    <t>Доработка прототипа форсуночного устройства</t>
  </si>
  <si>
    <t>Выпущено РКД на детали форсуночного устройства</t>
  </si>
  <si>
    <t>Исполнитель</t>
  </si>
  <si>
    <t>Изготовление форсуночного устройства</t>
  </si>
  <si>
    <t>Университет изготавливает форсуночное устройство с использованием собственной материальной базы</t>
  </si>
  <si>
    <t xml:space="preserve">Изготовлен прототип форсуночного устройства </t>
  </si>
  <si>
    <t>Университет проводит доработку прототипа форсуночного устройства  с учетом технологических возможностей для изготовления прототипа</t>
  </si>
  <si>
    <t>Испытания форсуночного устройства</t>
  </si>
  <si>
    <t>Университет проводит испытания форсуночного устройства на проливочном и огневом стендах в лабораторных условиях</t>
  </si>
  <si>
    <t>Подтверждение заявленных характеристик</t>
  </si>
  <si>
    <t>Испытания двигателя - демонстратора</t>
  </si>
  <si>
    <t>Испытания и доработка форсуночных устройств</t>
  </si>
  <si>
    <t>Адаптированные форсуночные устройства изготавливаются, испытываются и дорабатываются (при необходимости)</t>
  </si>
  <si>
    <t>Адаптация форсуночного устройства под параметры серийного турбовинтового двигателя</t>
  </si>
  <si>
    <t>По разработанной методике, университет адаптирует форсуночное устройство для серийного турбовинтового двигателя</t>
  </si>
  <si>
    <t>Выпущено РКД на детали форсуночного устройства для серийного турбовинтового двигателя</t>
  </si>
  <si>
    <t>Комплект испытанных форсуночных устройств для серийного турбовинтового двигателя</t>
  </si>
  <si>
    <t xml:space="preserve">Доработка стендов для проведения испытаний в условиях близких к натурным </t>
  </si>
  <si>
    <t>Университет модернизирует стенды для возможности исптываний форсуночного устройства при условиях близких к натурным</t>
  </si>
  <si>
    <t>Стенды для испытаний флрсуночных устройств</t>
  </si>
  <si>
    <t>Ресурсные испытания</t>
  </si>
  <si>
    <t>Подтверждена работоспособность форсуночного устройства</t>
  </si>
  <si>
    <t>Университет проводит ресурсные испытания форсуночных устройств</t>
  </si>
  <si>
    <t>Производство форсуночных устройств для серийных двигателей</t>
  </si>
  <si>
    <t xml:space="preserve">Университет изготавливает и поставляет комплекты форсуночных устройств совместному предпритяию </t>
  </si>
  <si>
    <t>Комплекты форсуночных устройств</t>
  </si>
  <si>
    <t>Разработка серийного двигателя</t>
  </si>
  <si>
    <t>Попов Григорий Михайлович</t>
  </si>
  <si>
    <t>Киберфизические технологии (системы) двигателестроения</t>
  </si>
  <si>
    <t xml:space="preserve">      Ректор /                             / Богатырев В.Д.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</si>
  <si>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</si>
  <si>
    <t>УГТ 3</t>
  </si>
  <si>
    <t>Персональные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</si>
</sst>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$#,##0.00_);&quot;($&quot;#,##0.00\)"/>
    <numFmt numFmtId="165" formatCode="\$#,##0_);[Red]&quot;($&quot;#,##0\)"/>
  </numFmts>
  <fonts count="22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0"/>
      <color theme="10"/>
      <name val="Arial"/>
      <family val="2"/>
      <charset val="1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FD7"/>
      </patternFill>
    </fill>
    <fill>
      <patternFill patternType="solid">
        <fgColor rgb="FFFFFFD7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rgb="FFFFFFD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2" borderId="0">
      <alignment vertical="center"/>
    </xf>
    <xf numFmtId="0" fontId="1" fillId="3" borderId="0" applyBorder="0" applyProtection="0">
      <alignment vertical="center"/>
    </xf>
    <xf numFmtId="0" fontId="4" fillId="4" borderId="0" applyBorder="0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2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wrapText="1"/>
    </xf>
    <xf numFmtId="164" fontId="4" fillId="0" borderId="4">
      <alignment vertical="center"/>
      <protection locked="0"/>
    </xf>
    <xf numFmtId="165" fontId="2" fillId="5" borderId="4" applyProtection="0">
      <alignment vertical="center"/>
    </xf>
    <xf numFmtId="0" fontId="19" fillId="2" borderId="0" applyNumberFormat="0" applyFill="0" applyBorder="0" applyAlignment="0" applyProtection="0">
      <alignment vertical="center"/>
    </xf>
  </cellStyleXfs>
  <cellXfs count="83">
    <xf numFmtId="0" fontId="0" fillId="2" borderId="0" xfId="0">
      <alignment vertical="center"/>
    </xf>
    <xf numFmtId="0" fontId="0" fillId="2" borderId="0" xfId="0" applyAlignment="1"/>
    <xf numFmtId="0" fontId="3" fillId="2" borderId="0" xfId="0" applyFont="1" applyAlignment="1"/>
    <xf numFmtId="0" fontId="0" fillId="2" borderId="0" xfId="0" applyAlignment="1">
      <alignment wrapText="1"/>
    </xf>
    <xf numFmtId="0" fontId="0" fillId="2" borderId="0" xfId="0" applyAlignment="1">
      <alignment vertical="center" wrapText="1"/>
    </xf>
    <xf numFmtId="0" fontId="5" fillId="2" borderId="0" xfId="0" applyFont="1" applyAlignment="1"/>
    <xf numFmtId="0" fontId="5" fillId="2" borderId="0" xfId="0" applyFont="1" applyAlignment="1">
      <alignment horizontal="right"/>
    </xf>
    <xf numFmtId="0" fontId="6" fillId="2" borderId="0" xfId="0" applyFont="1">
      <alignment vertical="center"/>
    </xf>
    <xf numFmtId="0" fontId="10" fillId="2" borderId="0" xfId="0" applyFont="1">
      <alignment vertical="center"/>
    </xf>
    <xf numFmtId="0" fontId="9" fillId="2" borderId="5" xfId="0" applyFont="1" applyBorder="1" applyAlignment="1">
      <alignment horizontal="center" vertical="center" wrapText="1"/>
    </xf>
    <xf numFmtId="0" fontId="0" fillId="2" borderId="0" xfId="0" applyAlignment="1">
      <alignment horizontal="center" vertical="center"/>
    </xf>
    <xf numFmtId="0" fontId="12" fillId="2" borderId="5" xfId="0" applyFont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6" fillId="2" borderId="0" xfId="0" applyFont="1" applyAlignment="1">
      <alignment horizontal="center" vertical="center"/>
    </xf>
    <xf numFmtId="0" fontId="7" fillId="2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13" fillId="2" borderId="0" xfId="0" applyFont="1">
      <alignment vertical="center"/>
    </xf>
    <xf numFmtId="0" fontId="12" fillId="2" borderId="5" xfId="0" applyFont="1" applyBorder="1" applyAlignment="1">
      <alignment wrapText="1"/>
    </xf>
    <xf numFmtId="0" fontId="12" fillId="2" borderId="5" xfId="0" applyFont="1" applyBorder="1" applyAlignment="1">
      <alignment vertical="center" wrapText="1"/>
    </xf>
    <xf numFmtId="0" fontId="13" fillId="2" borderId="5" xfId="0" applyFont="1" applyBorder="1" applyAlignment="1">
      <alignment wrapText="1"/>
    </xf>
    <xf numFmtId="0" fontId="15" fillId="2" borderId="5" xfId="0" applyFont="1" applyBorder="1" applyAlignment="1">
      <alignment wrapText="1"/>
    </xf>
    <xf numFmtId="0" fontId="13" fillId="2" borderId="5" xfId="0" applyFont="1" applyBorder="1" applyAlignment="1">
      <alignment vertical="center" wrapText="1"/>
    </xf>
    <xf numFmtId="0" fontId="12" fillId="2" borderId="5" xfId="0" applyFont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vertical="center" wrapText="1"/>
    </xf>
    <xf numFmtId="0" fontId="7" fillId="2" borderId="5" xfId="0" applyFont="1" applyBorder="1">
      <alignment vertical="center"/>
    </xf>
    <xf numFmtId="0" fontId="6" fillId="2" borderId="0" xfId="0" applyFont="1" applyAlignment="1">
      <alignment vertical="center" wrapText="1"/>
    </xf>
    <xf numFmtId="0" fontId="8" fillId="2" borderId="5" xfId="0" applyFont="1" applyBorder="1" applyAlignment="1">
      <alignment horizontal="center" vertical="center" wrapText="1"/>
    </xf>
    <xf numFmtId="0" fontId="6" fillId="2" borderId="0" xfId="0" applyFont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14" fillId="2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15" fillId="2" borderId="5" xfId="0" applyFont="1" applyBorder="1" applyAlignment="1">
      <alignment horizontal="left" vertical="center" wrapText="1"/>
    </xf>
    <xf numFmtId="0" fontId="15" fillId="2" borderId="5" xfId="0" applyFont="1" applyBorder="1" applyAlignment="1">
      <alignment horizontal="left" vertical="center"/>
    </xf>
    <xf numFmtId="0" fontId="18" fillId="2" borderId="5" xfId="0" applyFont="1" applyBorder="1" applyAlignment="1">
      <alignment horizontal="left" vertical="center" wrapText="1"/>
    </xf>
    <xf numFmtId="0" fontId="18" fillId="2" borderId="5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19" fillId="7" borderId="5" xfId="14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vertical="center" wrapText="1"/>
    </xf>
    <xf numFmtId="0" fontId="0" fillId="2" borderId="0" xfId="0" applyAlignment="1">
      <alignment horizontal="center" vertical="center" wrapText="1"/>
    </xf>
    <xf numFmtId="0" fontId="14" fillId="2" borderId="5" xfId="0" applyFont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0" fillId="2" borderId="0" xfId="0" applyAlignment="1">
      <alignment horizontal="left" vertical="center" wrapText="1"/>
    </xf>
    <xf numFmtId="14" fontId="15" fillId="6" borderId="5" xfId="0" applyNumberFormat="1" applyFont="1" applyFill="1" applyBorder="1" applyAlignment="1">
      <alignment horizontal="center" vertical="center"/>
    </xf>
    <xf numFmtId="0" fontId="15" fillId="2" borderId="5" xfId="0" applyFont="1" applyBorder="1" applyAlignment="1">
      <alignment horizontal="center" vertical="center" wrapText="1"/>
    </xf>
    <xf numFmtId="14" fontId="15" fillId="6" borderId="5" xfId="0" applyNumberFormat="1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14" fontId="15" fillId="0" borderId="5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2" borderId="8" xfId="0" applyNumberFormat="1" applyFont="1" applyBorder="1" applyAlignment="1">
      <alignment horizontal="left"/>
    </xf>
    <xf numFmtId="0" fontId="5" fillId="2" borderId="9" xfId="0" applyNumberFormat="1" applyFont="1" applyBorder="1" applyAlignment="1">
      <alignment horizontal="left"/>
    </xf>
    <xf numFmtId="0" fontId="5" fillId="2" borderId="0" xfId="0" applyFont="1" applyAlignment="1">
      <alignment horizontal="center" vertical="center"/>
    </xf>
    <xf numFmtId="0" fontId="17" fillId="2" borderId="7" xfId="0" applyFont="1" applyBorder="1" applyAlignment="1">
      <alignment horizontal="center" vertical="top"/>
    </xf>
    <xf numFmtId="0" fontId="17" fillId="0" borderId="0" xfId="0" applyFont="1" applyFill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5" fillId="2" borderId="0" xfId="0" applyFont="1" applyAlignment="1">
      <alignment horizontal="center"/>
    </xf>
    <xf numFmtId="0" fontId="5" fillId="2" borderId="0" xfId="0" applyFont="1" applyAlignment="1">
      <alignment horizontal="left" vertical="center" wrapText="1"/>
    </xf>
    <xf numFmtId="0" fontId="5" fillId="2" borderId="6" xfId="0" applyFont="1" applyBorder="1" applyAlignment="1">
      <alignment horizontal="center"/>
    </xf>
    <xf numFmtId="0" fontId="5" fillId="2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/>
    </xf>
    <xf numFmtId="0" fontId="20" fillId="8" borderId="11" xfId="0" applyFont="1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 vertical="center"/>
    </xf>
    <xf numFmtId="0" fontId="20" fillId="8" borderId="13" xfId="0" applyFont="1" applyFill="1" applyBorder="1" applyAlignment="1">
      <alignment horizontal="center" vertical="center"/>
    </xf>
    <xf numFmtId="0" fontId="20" fillId="8" borderId="11" xfId="0" applyFont="1" applyFill="1" applyBorder="1" applyAlignment="1">
      <alignment horizontal="center" vertical="center" wrapText="1"/>
    </xf>
    <xf numFmtId="0" fontId="20" fillId="8" borderId="12" xfId="0" applyFont="1" applyFill="1" applyBorder="1" applyAlignment="1">
      <alignment horizontal="center" vertical="center" wrapText="1"/>
    </xf>
    <xf numFmtId="0" fontId="20" fillId="8" borderId="13" xfId="0" applyFont="1" applyFill="1" applyBorder="1" applyAlignment="1">
      <alignment horizontal="center" vertical="center" wrapText="1"/>
    </xf>
    <xf numFmtId="0" fontId="6" fillId="2" borderId="6" xfId="0" applyFont="1" applyBorder="1" applyAlignment="1">
      <alignment horizontal="center" vertical="center"/>
    </xf>
    <xf numFmtId="0" fontId="16" fillId="2" borderId="10" xfId="0" applyFont="1" applyBorder="1" applyAlignment="1">
      <alignment horizontal="center" vertical="center"/>
    </xf>
    <xf numFmtId="0" fontId="12" fillId="2" borderId="5" xfId="0" applyFont="1" applyBorder="1" applyAlignment="1"/>
    <xf numFmtId="0" fontId="12" fillId="2" borderId="0" xfId="0" applyFont="1" applyAlignment="1">
      <alignment horizontal="left" wrapText="1"/>
    </xf>
    <xf numFmtId="0" fontId="21" fillId="8" borderId="5" xfId="0" applyFont="1" applyFill="1" applyBorder="1" applyAlignment="1">
      <alignment horizontal="center" vertical="center" wrapText="1"/>
    </xf>
  </cellXfs>
  <cellStyles count="15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Гиперссылка" xfId="14" builtinId="8"/>
    <cellStyle name="Обычный" xfId="0" builtinId="0"/>
  </cellStyles>
  <dxfs count="3"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crittech" displayName="crittech" ref="B2:B30" totalsRowShown="0" headerRowDxfId="2" dataDxfId="1">
  <tableColumns count="1">
    <tableColumn id="1" name="Критические технологии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researchnester.com/ru/reports/turboprop-engine-market/739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81" zoomScaleNormal="81" zoomScaleSheetLayoutView="81" workbookViewId="0">
      <selection activeCell="R9" sqref="R9"/>
    </sheetView>
  </sheetViews>
  <sheetFormatPr defaultColWidth="10.85546875" defaultRowHeight="12.75" x14ac:dyDescent="0.2"/>
  <cols>
    <col min="1" max="2" width="16.5703125" customWidth="1"/>
    <col min="3" max="3" width="21" customWidth="1"/>
    <col min="15" max="15" width="12.42578125" bestFit="1" customWidth="1"/>
  </cols>
  <sheetData>
    <row r="1" spans="1:15" ht="25.3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8" t="s">
        <v>213</v>
      </c>
      <c r="L1" s="58"/>
      <c r="M1" s="58"/>
      <c r="N1" s="58"/>
      <c r="O1" s="58"/>
    </row>
    <row r="2" spans="1:15" ht="21.2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60" t="s">
        <v>350</v>
      </c>
      <c r="L2" s="60"/>
      <c r="M2" s="60"/>
      <c r="N2" s="60"/>
      <c r="O2" s="60"/>
    </row>
    <row r="3" spans="1:15" ht="28.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61"/>
      <c r="L3" s="61"/>
      <c r="M3" s="61"/>
      <c r="N3" s="61"/>
      <c r="O3" s="61"/>
    </row>
    <row r="4" spans="1:15" ht="25.3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9" t="s">
        <v>216</v>
      </c>
      <c r="L4" s="59"/>
      <c r="M4" s="59"/>
      <c r="N4" s="59"/>
      <c r="O4" s="59"/>
    </row>
    <row r="5" spans="1:15" ht="25.3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62" t="s">
        <v>349</v>
      </c>
      <c r="L5" s="62"/>
      <c r="M5" s="62"/>
      <c r="N5" s="62"/>
      <c r="O5" s="62"/>
    </row>
    <row r="6" spans="1:15" ht="25.3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9" t="s">
        <v>214</v>
      </c>
      <c r="L6" s="59"/>
      <c r="M6" s="59"/>
      <c r="N6" s="59"/>
      <c r="O6" s="59"/>
    </row>
    <row r="7" spans="1:15" ht="25.3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5.3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.3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5.35" customHeight="1" x14ac:dyDescent="0.2">
      <c r="A10" s="65" t="s">
        <v>217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5" ht="25.35" customHeight="1" x14ac:dyDescent="0.2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</row>
    <row r="12" spans="1:15" ht="25.35" customHeight="1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</row>
    <row r="13" spans="1:15" ht="25.35" customHeight="1" x14ac:dyDescent="0.25">
      <c r="A13" s="63" t="s">
        <v>169</v>
      </c>
      <c r="B13" s="63"/>
      <c r="C13" s="63"/>
      <c r="D13" s="66" t="s">
        <v>218</v>
      </c>
      <c r="E13" s="66"/>
      <c r="F13" s="66"/>
      <c r="G13" s="66"/>
      <c r="H13" s="66"/>
      <c r="I13" s="66"/>
      <c r="J13" s="66"/>
      <c r="K13" s="66"/>
      <c r="L13" s="66"/>
      <c r="M13" s="5"/>
      <c r="N13" s="6"/>
      <c r="O13" s="5"/>
    </row>
    <row r="14" spans="1:15" ht="25.35" customHeight="1" thickBot="1" x14ac:dyDescent="0.3">
      <c r="A14" s="63" t="s">
        <v>170</v>
      </c>
      <c r="B14" s="63"/>
      <c r="C14" s="63"/>
      <c r="D14" s="66" t="s">
        <v>347</v>
      </c>
      <c r="E14" s="66"/>
      <c r="F14" s="66"/>
      <c r="G14" s="66"/>
      <c r="H14" s="66"/>
      <c r="I14" s="66"/>
      <c r="J14" s="66"/>
      <c r="K14" s="66"/>
      <c r="L14" s="66"/>
      <c r="M14" s="5"/>
      <c r="N14" s="6"/>
      <c r="O14" s="5"/>
    </row>
    <row r="15" spans="1:15" ht="25.35" customHeight="1" x14ac:dyDescent="0.25">
      <c r="A15" s="63" t="s">
        <v>215</v>
      </c>
      <c r="B15" s="63"/>
      <c r="C15" s="63"/>
      <c r="D15" s="67" t="s">
        <v>348</v>
      </c>
      <c r="E15" s="67"/>
      <c r="F15" s="67"/>
      <c r="G15" s="67"/>
      <c r="H15" s="67"/>
      <c r="I15" s="67"/>
      <c r="J15" s="67"/>
      <c r="K15" s="67"/>
      <c r="L15" s="67"/>
      <c r="M15" s="5"/>
      <c r="N15" s="6" t="s">
        <v>167</v>
      </c>
      <c r="O15" s="56">
        <v>6316000632</v>
      </c>
    </row>
    <row r="16" spans="1:15" ht="25.35" customHeight="1" thickBot="1" x14ac:dyDescent="0.3">
      <c r="A16" s="63"/>
      <c r="B16" s="63"/>
      <c r="C16" s="63"/>
      <c r="D16" s="66"/>
      <c r="E16" s="66"/>
      <c r="F16" s="66"/>
      <c r="G16" s="66"/>
      <c r="H16" s="66"/>
      <c r="I16" s="66"/>
      <c r="J16" s="66"/>
      <c r="K16" s="66"/>
      <c r="L16" s="66"/>
      <c r="M16" s="5"/>
      <c r="N16" s="6" t="s">
        <v>168</v>
      </c>
      <c r="O16" s="57">
        <v>631601001</v>
      </c>
    </row>
    <row r="17" spans="1:15" ht="25.35" customHeight="1" x14ac:dyDescent="0.25">
      <c r="A17" s="63"/>
      <c r="B17" s="63"/>
      <c r="C17" s="63"/>
      <c r="D17" s="62"/>
      <c r="E17" s="62"/>
      <c r="F17" s="62"/>
      <c r="G17" s="62"/>
      <c r="H17" s="62"/>
      <c r="I17" s="62"/>
      <c r="J17" s="62"/>
      <c r="K17" s="62"/>
      <c r="L17" s="62"/>
      <c r="M17" s="5"/>
      <c r="N17" s="6"/>
      <c r="O17" s="5"/>
    </row>
    <row r="18" spans="1:15" ht="25.35" customHeight="1" x14ac:dyDescent="0.25">
      <c r="A18" s="63"/>
      <c r="B18" s="63"/>
      <c r="C18" s="63"/>
      <c r="D18" s="64"/>
      <c r="E18" s="64"/>
      <c r="F18" s="64"/>
      <c r="G18" s="64"/>
      <c r="H18" s="64"/>
      <c r="I18" s="64"/>
      <c r="J18" s="64"/>
      <c r="K18" s="64"/>
      <c r="L18" s="64"/>
      <c r="M18" s="5"/>
      <c r="N18" s="6"/>
      <c r="O18" s="5"/>
    </row>
  </sheetData>
  <mergeCells count="16">
    <mergeCell ref="A17:C17"/>
    <mergeCell ref="D17:L17"/>
    <mergeCell ref="A18:C18"/>
    <mergeCell ref="D18:L18"/>
    <mergeCell ref="A10:O12"/>
    <mergeCell ref="A13:C13"/>
    <mergeCell ref="D13:L13"/>
    <mergeCell ref="A14:C14"/>
    <mergeCell ref="D14:L14"/>
    <mergeCell ref="A15:C16"/>
    <mergeCell ref="D15:L16"/>
    <mergeCell ref="K1:O1"/>
    <mergeCell ref="K4:O4"/>
    <mergeCell ref="K6:O6"/>
    <mergeCell ref="K2:O3"/>
    <mergeCell ref="K5:O5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8576"/>
  <sheetViews>
    <sheetView view="pageBreakPreview" topLeftCell="A19" zoomScaleNormal="100" zoomScaleSheetLayoutView="100" workbookViewId="0">
      <selection activeCell="E21" sqref="E21"/>
    </sheetView>
  </sheetViews>
  <sheetFormatPr defaultColWidth="11.42578125" defaultRowHeight="13.5" customHeight="1" x14ac:dyDescent="0.2"/>
  <cols>
    <col min="1" max="1" width="44.42578125" style="7" customWidth="1"/>
    <col min="2" max="2" width="52.5703125" style="7" customWidth="1"/>
    <col min="3" max="3" width="103.42578125" style="13" customWidth="1"/>
    <col min="4" max="16384" width="11.42578125" style="7"/>
  </cols>
  <sheetData>
    <row r="1" spans="1:3" ht="30.2" customHeight="1" x14ac:dyDescent="0.2">
      <c r="A1" s="69" t="s">
        <v>201</v>
      </c>
      <c r="B1" s="69"/>
      <c r="C1" s="69"/>
    </row>
    <row r="2" spans="1:3" ht="17.100000000000001" customHeight="1" x14ac:dyDescent="0.2">
      <c r="A2" s="14" t="s">
        <v>0</v>
      </c>
      <c r="B2" s="14" t="s">
        <v>1</v>
      </c>
      <c r="C2" s="14" t="s">
        <v>2</v>
      </c>
    </row>
    <row r="3" spans="1:3" ht="25.35" customHeight="1" x14ac:dyDescent="0.2">
      <c r="A3" s="68" t="s">
        <v>3</v>
      </c>
      <c r="B3" s="26" t="s">
        <v>169</v>
      </c>
      <c r="C3" s="31" t="s">
        <v>218</v>
      </c>
    </row>
    <row r="4" spans="1:3" ht="44.1" customHeight="1" x14ac:dyDescent="0.2">
      <c r="A4" s="68"/>
      <c r="B4" s="26" t="s">
        <v>4</v>
      </c>
      <c r="C4" s="31" t="s">
        <v>82</v>
      </c>
    </row>
    <row r="5" spans="1:3" ht="25.35" customHeight="1" x14ac:dyDescent="0.2">
      <c r="A5" s="68"/>
      <c r="B5" s="26" t="s">
        <v>5</v>
      </c>
      <c r="C5" s="31" t="s">
        <v>68</v>
      </c>
    </row>
    <row r="6" spans="1:3" ht="25.35" customHeight="1" x14ac:dyDescent="0.2">
      <c r="A6" s="68"/>
      <c r="B6" s="26" t="s">
        <v>6</v>
      </c>
      <c r="C6" s="31" t="s">
        <v>219</v>
      </c>
    </row>
    <row r="7" spans="1:3" ht="25.35" customHeight="1" x14ac:dyDescent="0.2">
      <c r="A7" s="68"/>
      <c r="B7" s="26" t="s">
        <v>7</v>
      </c>
      <c r="C7" s="31" t="s">
        <v>41</v>
      </c>
    </row>
    <row r="8" spans="1:3" ht="228.2" customHeight="1" x14ac:dyDescent="0.2">
      <c r="A8" s="68" t="s">
        <v>8</v>
      </c>
      <c r="B8" s="26" t="s">
        <v>177</v>
      </c>
      <c r="C8" s="40" t="s">
        <v>220</v>
      </c>
    </row>
    <row r="9" spans="1:3" ht="82.9" customHeight="1" x14ac:dyDescent="0.2">
      <c r="A9" s="68"/>
      <c r="B9" s="26" t="s">
        <v>178</v>
      </c>
      <c r="C9" s="40" t="s">
        <v>221</v>
      </c>
    </row>
    <row r="10" spans="1:3" ht="71.45" customHeight="1" x14ac:dyDescent="0.2">
      <c r="A10" s="68"/>
      <c r="B10" s="26" t="s">
        <v>179</v>
      </c>
      <c r="C10" s="40" t="s">
        <v>224</v>
      </c>
    </row>
    <row r="11" spans="1:3" ht="36.75" customHeight="1" x14ac:dyDescent="0.2">
      <c r="A11" s="68" t="s">
        <v>9</v>
      </c>
      <c r="B11" s="26" t="s">
        <v>180</v>
      </c>
      <c r="C11" s="31" t="s">
        <v>222</v>
      </c>
    </row>
    <row r="12" spans="1:3" ht="135.94999999999999" customHeight="1" x14ac:dyDescent="0.2">
      <c r="A12" s="68"/>
      <c r="B12" s="26" t="s">
        <v>181</v>
      </c>
      <c r="C12" s="40" t="s">
        <v>223</v>
      </c>
    </row>
    <row r="13" spans="1:3" ht="243.95" customHeight="1" x14ac:dyDescent="0.2">
      <c r="A13" s="68"/>
      <c r="B13" s="26" t="s">
        <v>209</v>
      </c>
      <c r="C13" s="40" t="s">
        <v>225</v>
      </c>
    </row>
    <row r="14" spans="1:3" ht="33.4" customHeight="1" x14ac:dyDescent="0.2">
      <c r="A14" s="68"/>
      <c r="B14" s="26" t="s">
        <v>10</v>
      </c>
      <c r="C14" s="41" t="s">
        <v>226</v>
      </c>
    </row>
    <row r="15" spans="1:3" ht="55.7" customHeight="1" x14ac:dyDescent="0.2">
      <c r="A15" s="68"/>
      <c r="B15" s="26" t="s">
        <v>182</v>
      </c>
      <c r="C15" s="40" t="s">
        <v>227</v>
      </c>
    </row>
    <row r="16" spans="1:3" ht="60.4" customHeight="1" x14ac:dyDescent="0.2">
      <c r="A16" s="68"/>
      <c r="B16" s="26" t="s">
        <v>183</v>
      </c>
      <c r="C16" s="40" t="s">
        <v>228</v>
      </c>
    </row>
    <row r="17" spans="1:3" ht="36" customHeight="1" x14ac:dyDescent="0.2">
      <c r="A17" s="68"/>
      <c r="B17" s="26" t="s">
        <v>184</v>
      </c>
      <c r="C17" s="31" t="s">
        <v>229</v>
      </c>
    </row>
    <row r="18" spans="1:3" ht="55.7" customHeight="1" x14ac:dyDescent="0.2">
      <c r="A18" s="68"/>
      <c r="B18" s="26" t="s">
        <v>185</v>
      </c>
      <c r="C18" s="40" t="s">
        <v>230</v>
      </c>
    </row>
    <row r="19" spans="1:3" ht="182.85" customHeight="1" x14ac:dyDescent="0.2">
      <c r="A19" s="68"/>
      <c r="B19" s="26" t="s">
        <v>186</v>
      </c>
      <c r="C19" s="40" t="s">
        <v>231</v>
      </c>
    </row>
    <row r="20" spans="1:3" ht="190.15" customHeight="1" x14ac:dyDescent="0.2">
      <c r="A20" s="68" t="s">
        <v>11</v>
      </c>
      <c r="B20" s="26" t="s">
        <v>187</v>
      </c>
      <c r="C20" s="40" t="s">
        <v>232</v>
      </c>
    </row>
    <row r="21" spans="1:3" ht="101.25" customHeight="1" x14ac:dyDescent="0.2">
      <c r="A21" s="68"/>
      <c r="B21" s="26" t="s">
        <v>188</v>
      </c>
      <c r="C21" s="40" t="s">
        <v>233</v>
      </c>
    </row>
    <row r="22" spans="1:3" ht="25.35" customHeight="1" x14ac:dyDescent="0.2">
      <c r="A22" s="68"/>
      <c r="B22" s="26" t="s">
        <v>207</v>
      </c>
      <c r="C22" s="31" t="s">
        <v>351</v>
      </c>
    </row>
    <row r="23" spans="1:3" ht="46.15" customHeight="1" x14ac:dyDescent="0.2">
      <c r="A23" s="68"/>
      <c r="B23" s="26" t="s">
        <v>208</v>
      </c>
      <c r="C23" s="40" t="s">
        <v>234</v>
      </c>
    </row>
    <row r="24" spans="1:3" ht="159.6" customHeight="1" x14ac:dyDescent="0.2">
      <c r="A24" s="68"/>
      <c r="B24" s="26" t="s">
        <v>189</v>
      </c>
      <c r="C24" s="40" t="s">
        <v>247</v>
      </c>
    </row>
    <row r="25" spans="1:3" ht="25.35" customHeight="1" x14ac:dyDescent="0.2">
      <c r="A25" s="68"/>
      <c r="B25" s="26" t="s">
        <v>190</v>
      </c>
      <c r="C25" s="29" t="s">
        <v>12</v>
      </c>
    </row>
    <row r="26" spans="1:3" ht="76.7" customHeight="1" x14ac:dyDescent="0.2">
      <c r="A26" s="68"/>
      <c r="B26" s="26" t="s">
        <v>191</v>
      </c>
      <c r="C26" s="40" t="s">
        <v>248</v>
      </c>
    </row>
    <row r="27" spans="1:3" ht="25.35" customHeight="1" x14ac:dyDescent="0.2">
      <c r="A27" s="68"/>
      <c r="B27" s="26" t="s">
        <v>210</v>
      </c>
      <c r="C27" s="13" t="s">
        <v>243</v>
      </c>
    </row>
    <row r="28" spans="1:3" ht="40.15" customHeight="1" x14ac:dyDescent="0.2">
      <c r="A28" s="68"/>
      <c r="B28" s="26" t="s">
        <v>211</v>
      </c>
      <c r="C28" s="40" t="s">
        <v>249</v>
      </c>
    </row>
    <row r="29" spans="1:3" ht="50.25" customHeight="1" x14ac:dyDescent="0.2">
      <c r="A29" s="68"/>
      <c r="B29" s="26" t="s">
        <v>192</v>
      </c>
      <c r="C29" s="40" t="s">
        <v>250</v>
      </c>
    </row>
    <row r="30" spans="1:3" ht="107.45" customHeight="1" x14ac:dyDescent="0.2">
      <c r="A30" s="68"/>
      <c r="B30" s="26" t="s">
        <v>193</v>
      </c>
      <c r="C30" s="40" t="s">
        <v>251</v>
      </c>
    </row>
    <row r="31" spans="1:3" ht="106.7" customHeight="1" x14ac:dyDescent="0.2">
      <c r="A31" s="25" t="s">
        <v>13</v>
      </c>
      <c r="B31" s="26" t="s">
        <v>194</v>
      </c>
      <c r="C31" s="40" t="s">
        <v>252</v>
      </c>
    </row>
    <row r="32" spans="1:3" ht="25.35" customHeight="1" x14ac:dyDescent="0.2">
      <c r="A32" s="68" t="s">
        <v>14</v>
      </c>
      <c r="B32" s="26" t="s">
        <v>195</v>
      </c>
      <c r="C32" s="29" t="s">
        <v>15</v>
      </c>
    </row>
    <row r="33" spans="1:3" ht="25.35" customHeight="1" x14ac:dyDescent="0.2">
      <c r="A33" s="68"/>
      <c r="B33" s="26" t="s">
        <v>196</v>
      </c>
      <c r="C33" s="31" t="s">
        <v>253</v>
      </c>
    </row>
    <row r="34" spans="1:3" ht="25.35" customHeight="1" x14ac:dyDescent="0.2">
      <c r="A34" s="27" t="s">
        <v>16</v>
      </c>
      <c r="B34" s="26" t="s">
        <v>197</v>
      </c>
      <c r="C34" s="29" t="s">
        <v>17</v>
      </c>
    </row>
    <row r="35" spans="1:3" ht="25.35" customHeight="1" x14ac:dyDescent="0.2">
      <c r="A35" s="25" t="s">
        <v>18</v>
      </c>
      <c r="B35" s="26" t="s">
        <v>198</v>
      </c>
      <c r="C35" s="29" t="s">
        <v>19</v>
      </c>
    </row>
    <row r="36" spans="1:3" ht="25.35" customHeight="1" x14ac:dyDescent="0.2">
      <c r="A36" s="25" t="s">
        <v>20</v>
      </c>
      <c r="B36" s="26" t="s">
        <v>199</v>
      </c>
      <c r="C36" s="29" t="s">
        <v>21</v>
      </c>
    </row>
    <row r="37" spans="1:3" ht="13.5" customHeight="1" x14ac:dyDescent="0.2">
      <c r="B37" s="28"/>
      <c r="C37" s="30"/>
    </row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6">
    <mergeCell ref="A32:A33"/>
    <mergeCell ref="A1:C1"/>
    <mergeCell ref="A3:A7"/>
    <mergeCell ref="A8:A10"/>
    <mergeCell ref="A11:A19"/>
    <mergeCell ref="A20:A30"/>
  </mergeCells>
  <hyperlinks>
    <hyperlink ref="C14" r:id="rId1" display="https://www.researchnester.com/ru/reports/turboprop-engine-market/7393"/>
  </hyperlinks>
  <pageMargins left="0.78740157480314965" right="0.78740157480314965" top="1.0629921259842521" bottom="1.0629921259842521" header="0.78740157480314965" footer="0.78740157480314965"/>
  <pageSetup paperSize="9" scale="65" fitToHeight="0" orientation="landscape" useFirstPageNumber="1" horizontalDpi="300" verticalDpi="300" r:id="rId2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'Справочная информация'!$B$3:$B$30</xm:f>
          </x14:formula1>
          <xm:sqref>C4</xm:sqref>
        </x14:dataValidation>
        <x14:dataValidation type="list" allowBlank="1" showInputMessage="1" showErrorMessage="1">
          <x14:formula1>
            <xm:f>'Справочная информация'!$A$3:$A$11</xm:f>
          </x14:formula1>
          <xm:sqref>C5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view="pageBreakPreview" zoomScale="152" zoomScaleNormal="100" zoomScaleSheetLayoutView="152" workbookViewId="0">
      <selection activeCell="A8" sqref="A8"/>
    </sheetView>
  </sheetViews>
  <sheetFormatPr defaultColWidth="39" defaultRowHeight="13.5" customHeight="1" x14ac:dyDescent="0.2"/>
  <cols>
    <col min="1" max="1" width="29.42578125" customWidth="1"/>
    <col min="2" max="2" width="25.42578125" style="10" customWidth="1"/>
    <col min="3" max="3" width="25.42578125" customWidth="1"/>
    <col min="4" max="4" width="24.42578125" customWidth="1"/>
  </cols>
  <sheetData>
    <row r="1" spans="1:4" s="8" customFormat="1" ht="25.35" customHeight="1" x14ac:dyDescent="0.2">
      <c r="A1" s="69" t="s">
        <v>200</v>
      </c>
      <c r="B1" s="69"/>
      <c r="C1" s="69"/>
      <c r="D1" s="69"/>
    </row>
    <row r="2" spans="1:4" s="8" customFormat="1" ht="38.1" customHeight="1" x14ac:dyDescent="0.2">
      <c r="A2" s="9" t="s">
        <v>22</v>
      </c>
      <c r="B2" s="9" t="s">
        <v>238</v>
      </c>
      <c r="C2" s="39" t="s">
        <v>239</v>
      </c>
      <c r="D2" s="9" t="s">
        <v>244</v>
      </c>
    </row>
    <row r="3" spans="1:4" s="8" customFormat="1" ht="36.75" customHeight="1" x14ac:dyDescent="0.2">
      <c r="A3" s="43" t="s">
        <v>235</v>
      </c>
      <c r="B3" s="42">
        <v>194</v>
      </c>
      <c r="C3" s="42">
        <v>209</v>
      </c>
      <c r="D3" s="42">
        <v>259</v>
      </c>
    </row>
    <row r="4" spans="1:4" s="8" customFormat="1" ht="31.9" customHeight="1" x14ac:dyDescent="0.2">
      <c r="A4" s="43" t="s">
        <v>236</v>
      </c>
      <c r="B4" s="42">
        <v>4626</v>
      </c>
      <c r="C4" s="42">
        <v>3200</v>
      </c>
      <c r="D4" s="42">
        <v>4250</v>
      </c>
    </row>
    <row r="5" spans="1:4" s="8" customFormat="1" ht="31.35" customHeight="1" x14ac:dyDescent="0.2">
      <c r="A5" s="43" t="s">
        <v>240</v>
      </c>
      <c r="B5" s="42">
        <v>650</v>
      </c>
      <c r="C5" s="42">
        <v>480</v>
      </c>
      <c r="D5" s="42">
        <v>1040</v>
      </c>
    </row>
    <row r="6" spans="1:4" s="8" customFormat="1" ht="53.1" customHeight="1" x14ac:dyDescent="0.2">
      <c r="A6" s="43" t="s">
        <v>241</v>
      </c>
      <c r="B6" s="42">
        <v>25000</v>
      </c>
      <c r="C6" s="42">
        <v>25000</v>
      </c>
      <c r="D6" s="42">
        <v>20000</v>
      </c>
    </row>
    <row r="7" spans="1:4" s="8" customFormat="1" ht="36.75" customHeight="1" x14ac:dyDescent="0.2">
      <c r="A7" s="43" t="s">
        <v>246</v>
      </c>
      <c r="B7" s="42">
        <v>210</v>
      </c>
      <c r="C7" s="42">
        <v>243</v>
      </c>
      <c r="D7" s="42" t="s">
        <v>245</v>
      </c>
    </row>
    <row r="8" spans="1:4" s="8" customFormat="1" ht="41.45" customHeight="1" x14ac:dyDescent="0.2">
      <c r="A8" s="43" t="s">
        <v>237</v>
      </c>
      <c r="B8" s="42" t="s">
        <v>242</v>
      </c>
      <c r="C8" s="42" t="s">
        <v>243</v>
      </c>
      <c r="D8" s="42" t="s">
        <v>243</v>
      </c>
    </row>
    <row r="1048576" ht="12.75" customHeight="1" x14ac:dyDescent="0.2"/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view="pageBreakPreview" zoomScale="55" zoomScaleNormal="100" zoomScaleSheetLayoutView="55" workbookViewId="0">
      <selection activeCell="A3" sqref="A3"/>
    </sheetView>
  </sheetViews>
  <sheetFormatPr defaultRowHeight="12.75" x14ac:dyDescent="0.2"/>
  <cols>
    <col min="1" max="1" width="53.42578125" style="10" customWidth="1"/>
    <col min="2" max="2" width="53.42578125" customWidth="1"/>
    <col min="3" max="3" width="53.42578125" style="4" customWidth="1"/>
    <col min="4" max="7" width="53.42578125" customWidth="1"/>
    <col min="8" max="9" width="53.42578125" style="4" customWidth="1"/>
  </cols>
  <sheetData>
    <row r="1" spans="1:9" ht="15.75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</row>
    <row r="2" spans="1:9" ht="15.75" x14ac:dyDescent="0.2">
      <c r="A2" s="14" t="s">
        <v>23</v>
      </c>
      <c r="B2" s="14" t="s">
        <v>24</v>
      </c>
      <c r="C2" s="14" t="s">
        <v>171</v>
      </c>
      <c r="D2" s="14" t="s">
        <v>98</v>
      </c>
      <c r="E2" s="14" t="s">
        <v>25</v>
      </c>
      <c r="F2" s="14" t="s">
        <v>26</v>
      </c>
      <c r="G2" s="14" t="s">
        <v>27</v>
      </c>
      <c r="H2" s="14" t="s">
        <v>28</v>
      </c>
      <c r="I2" s="14" t="s">
        <v>29</v>
      </c>
    </row>
    <row r="3" spans="1:9" ht="15.75" x14ac:dyDescent="0.2">
      <c r="A3" s="82" t="s">
        <v>352</v>
      </c>
      <c r="B3" s="15"/>
      <c r="C3" s="15"/>
      <c r="D3" s="15"/>
      <c r="E3" s="15"/>
      <c r="F3" s="15"/>
      <c r="G3" s="15"/>
      <c r="H3" s="15"/>
      <c r="I3" s="15"/>
    </row>
    <row r="4" spans="1:9" ht="15.75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ht="15.75" x14ac:dyDescent="0.2">
      <c r="A5" s="51"/>
      <c r="B5" s="15"/>
      <c r="C5" s="15"/>
      <c r="D5" s="15"/>
      <c r="E5" s="15"/>
      <c r="F5" s="15"/>
      <c r="G5" s="15"/>
      <c r="H5" s="15"/>
      <c r="I5" s="15"/>
    </row>
    <row r="6" spans="1:9" ht="15.75" x14ac:dyDescent="0.2">
      <c r="A6" s="51"/>
      <c r="B6" s="16"/>
      <c r="C6" s="15"/>
      <c r="D6" s="15"/>
      <c r="E6" s="15"/>
      <c r="F6" s="15"/>
      <c r="G6" s="15"/>
      <c r="H6" s="15"/>
      <c r="I6" s="15"/>
    </row>
    <row r="7" spans="1:9" ht="15.75" x14ac:dyDescent="0.2">
      <c r="A7" s="51"/>
      <c r="B7" s="15"/>
      <c r="C7" s="15"/>
      <c r="D7" s="15"/>
      <c r="E7" s="15"/>
      <c r="F7" s="15"/>
      <c r="G7" s="15"/>
      <c r="H7" s="15"/>
      <c r="I7" s="15"/>
    </row>
    <row r="8" spans="1:9" ht="15.75" x14ac:dyDescent="0.2">
      <c r="A8" s="51"/>
      <c r="B8" s="15"/>
      <c r="C8" s="15"/>
      <c r="D8" s="15"/>
      <c r="E8" s="15"/>
      <c r="F8" s="15"/>
      <c r="G8" s="15"/>
      <c r="H8" s="15"/>
      <c r="I8" s="15"/>
    </row>
    <row r="9" spans="1:9" ht="15.75" x14ac:dyDescent="0.2">
      <c r="A9" s="51"/>
      <c r="B9" s="15"/>
      <c r="C9" s="15"/>
      <c r="D9" s="15"/>
      <c r="E9" s="15"/>
      <c r="F9" s="15"/>
      <c r="G9" s="15"/>
      <c r="H9" s="15"/>
      <c r="I9" s="15"/>
    </row>
    <row r="10" spans="1:9" ht="15.75" x14ac:dyDescent="0.2">
      <c r="A10" s="51"/>
      <c r="B10" s="15"/>
      <c r="C10" s="15"/>
      <c r="D10" s="15"/>
      <c r="E10" s="15"/>
      <c r="F10" s="15"/>
      <c r="G10" s="15"/>
      <c r="H10" s="15"/>
      <c r="I10" s="15"/>
    </row>
    <row r="11" spans="1:9" ht="15.75" x14ac:dyDescent="0.2">
      <c r="A11" s="51"/>
      <c r="B11" s="15"/>
      <c r="C11" s="15"/>
      <c r="D11" s="15"/>
      <c r="E11" s="15"/>
      <c r="F11" s="15"/>
      <c r="G11" s="15"/>
      <c r="H11" s="15"/>
      <c r="I11" s="15"/>
    </row>
    <row r="12" spans="1:9" ht="15.75" x14ac:dyDescent="0.2">
      <c r="A12" s="51"/>
      <c r="B12" s="15"/>
      <c r="C12" s="15"/>
      <c r="D12" s="15"/>
      <c r="E12" s="15"/>
      <c r="F12" s="15"/>
      <c r="G12" s="15"/>
      <c r="H12" s="15"/>
      <c r="I12" s="15"/>
    </row>
    <row r="13" spans="1:9" ht="15.75" x14ac:dyDescent="0.2">
      <c r="A13" s="51"/>
      <c r="B13" s="15"/>
      <c r="C13" s="15"/>
      <c r="D13" s="15"/>
      <c r="E13" s="15"/>
      <c r="F13" s="15"/>
      <c r="G13" s="15"/>
      <c r="H13" s="15"/>
      <c r="I13" s="15"/>
    </row>
    <row r="14" spans="1:9" ht="15.75" x14ac:dyDescent="0.2">
      <c r="A14" s="51"/>
      <c r="B14" s="15"/>
      <c r="C14" s="15"/>
      <c r="D14" s="15"/>
      <c r="E14" s="15"/>
      <c r="F14" s="15"/>
      <c r="G14" s="15"/>
      <c r="H14" s="15"/>
      <c r="I14" s="15"/>
    </row>
    <row r="15" spans="1:9" ht="15.75" x14ac:dyDescent="0.2">
      <c r="A15" s="51"/>
      <c r="B15" s="15"/>
      <c r="C15" s="15"/>
      <c r="D15" s="15"/>
      <c r="E15" s="15"/>
      <c r="F15" s="15"/>
      <c r="G15" s="15"/>
      <c r="H15" s="15"/>
      <c r="I15" s="15"/>
    </row>
    <row r="16" spans="1:9" ht="15.75" x14ac:dyDescent="0.2">
      <c r="A16" s="51"/>
      <c r="B16" s="15"/>
      <c r="C16" s="15"/>
      <c r="D16" s="15"/>
      <c r="E16" s="15"/>
      <c r="F16" s="15"/>
      <c r="G16" s="15"/>
      <c r="H16" s="15"/>
      <c r="I16" s="15"/>
    </row>
    <row r="17" spans="1:9" ht="15.75" x14ac:dyDescent="0.2">
      <c r="A17" s="51"/>
      <c r="B17" s="15"/>
      <c r="C17" s="15"/>
      <c r="D17" s="15"/>
      <c r="E17" s="15"/>
      <c r="F17" s="15"/>
      <c r="G17" s="15"/>
      <c r="H17" s="15"/>
      <c r="I17" s="15"/>
    </row>
    <row r="18" spans="1:9" ht="15.75" x14ac:dyDescent="0.2">
      <c r="A18" s="51"/>
      <c r="B18" s="15"/>
      <c r="C18" s="15"/>
      <c r="D18" s="15"/>
      <c r="E18" s="15"/>
      <c r="F18" s="15"/>
      <c r="G18" s="15"/>
      <c r="H18" s="15"/>
      <c r="I18" s="15"/>
    </row>
    <row r="19" spans="1:9" ht="15.75" x14ac:dyDescent="0.2">
      <c r="A19" s="51"/>
      <c r="B19" s="15"/>
      <c r="C19" s="15"/>
      <c r="D19" s="15"/>
      <c r="E19" s="15"/>
      <c r="F19" s="15"/>
      <c r="G19" s="15"/>
      <c r="H19" s="15"/>
      <c r="I19" s="15"/>
    </row>
    <row r="20" spans="1:9" ht="15.75" x14ac:dyDescent="0.2">
      <c r="A20" s="51"/>
      <c r="B20" s="15"/>
      <c r="C20" s="15"/>
      <c r="D20" s="15"/>
      <c r="E20" s="15"/>
      <c r="F20" s="15"/>
      <c r="G20" s="15"/>
      <c r="H20" s="15"/>
      <c r="I20" s="15"/>
    </row>
    <row r="21" spans="1:9" ht="15.75" x14ac:dyDescent="0.2">
      <c r="A21" s="51"/>
      <c r="B21" s="15"/>
      <c r="C21" s="15"/>
      <c r="D21" s="15"/>
      <c r="E21" s="15"/>
      <c r="F21" s="15"/>
      <c r="G21" s="15"/>
      <c r="H21" s="15"/>
      <c r="I21" s="15"/>
    </row>
    <row r="22" spans="1:9" ht="15.75" x14ac:dyDescent="0.2">
      <c r="A22" s="51"/>
      <c r="B22" s="15"/>
      <c r="C22" s="15"/>
      <c r="D22" s="15"/>
      <c r="E22" s="15"/>
      <c r="F22" s="15"/>
      <c r="G22" s="15"/>
      <c r="H22" s="15"/>
      <c r="I22" s="15"/>
    </row>
    <row r="23" spans="1:9" ht="15.75" x14ac:dyDescent="0.2">
      <c r="A23" s="51"/>
      <c r="B23" s="15"/>
      <c r="C23" s="15"/>
      <c r="D23" s="15"/>
      <c r="E23" s="15"/>
      <c r="F23" s="15"/>
      <c r="G23" s="15"/>
      <c r="H23" s="15"/>
      <c r="I23" s="15"/>
    </row>
    <row r="24" spans="1:9" ht="15.75" x14ac:dyDescent="0.2">
      <c r="A24" s="51"/>
      <c r="B24" s="15"/>
      <c r="C24" s="15"/>
      <c r="D24" s="15"/>
      <c r="E24" s="15"/>
      <c r="F24" s="15"/>
      <c r="G24" s="15"/>
      <c r="H24" s="15"/>
      <c r="I24" s="15"/>
    </row>
    <row r="25" spans="1:9" ht="15.75" x14ac:dyDescent="0.2">
      <c r="A25" s="51"/>
      <c r="B25" s="15"/>
      <c r="C25" s="15"/>
      <c r="D25" s="15"/>
      <c r="E25" s="15"/>
      <c r="F25" s="15"/>
      <c r="G25" s="15"/>
      <c r="H25" s="15"/>
      <c r="I25" s="15"/>
    </row>
    <row r="26" spans="1:9" ht="15.75" x14ac:dyDescent="0.2">
      <c r="A26" s="51"/>
      <c r="B26" s="15"/>
      <c r="C26" s="15"/>
      <c r="D26" s="15"/>
      <c r="E26" s="15"/>
      <c r="F26" s="15"/>
      <c r="G26" s="15"/>
      <c r="H26" s="15"/>
      <c r="I26" s="15"/>
    </row>
    <row r="27" spans="1:9" ht="15.75" x14ac:dyDescent="0.2">
      <c r="A27" s="51"/>
      <c r="B27" s="15"/>
      <c r="C27" s="15"/>
      <c r="D27" s="15"/>
      <c r="E27" s="15"/>
      <c r="F27" s="15"/>
      <c r="G27" s="15"/>
      <c r="H27" s="15"/>
      <c r="I27" s="15"/>
    </row>
    <row r="28" spans="1:9" ht="15.75" x14ac:dyDescent="0.2">
      <c r="A28" s="51"/>
      <c r="B28" s="15"/>
      <c r="C28" s="15"/>
      <c r="D28" s="15"/>
      <c r="E28" s="15"/>
      <c r="F28" s="15"/>
      <c r="G28" s="15"/>
      <c r="H28" s="15"/>
      <c r="I28" s="15"/>
    </row>
    <row r="29" spans="1:9" ht="15.75" x14ac:dyDescent="0.2">
      <c r="A29" s="51"/>
      <c r="B29" s="15"/>
      <c r="C29" s="15"/>
      <c r="D29" s="15"/>
      <c r="E29" s="15"/>
      <c r="F29" s="15"/>
      <c r="G29" s="15"/>
      <c r="H29" s="15"/>
      <c r="I29" s="15"/>
    </row>
    <row r="30" spans="1:9" ht="15.75" x14ac:dyDescent="0.2">
      <c r="A30" s="51"/>
      <c r="B30" s="15"/>
      <c r="C30" s="15"/>
      <c r="D30" s="15"/>
      <c r="E30" s="15"/>
      <c r="F30" s="15"/>
      <c r="G30" s="15"/>
      <c r="H30" s="15"/>
      <c r="I30" s="15"/>
    </row>
    <row r="31" spans="1:9" ht="15.75" x14ac:dyDescent="0.2">
      <c r="A31" s="51"/>
      <c r="B31" s="15"/>
      <c r="C31" s="15"/>
      <c r="D31" s="15"/>
      <c r="E31" s="15"/>
      <c r="F31" s="15"/>
      <c r="G31" s="15"/>
      <c r="H31" s="15"/>
      <c r="I31" s="15"/>
    </row>
    <row r="32" spans="1:9" ht="15.75" x14ac:dyDescent="0.2">
      <c r="A32" s="51"/>
      <c r="B32" s="15"/>
      <c r="C32" s="15"/>
      <c r="D32" s="15"/>
      <c r="E32" s="15"/>
      <c r="F32" s="15"/>
      <c r="G32" s="15"/>
      <c r="H32" s="15"/>
      <c r="I32" s="15"/>
    </row>
    <row r="33" spans="1:9" ht="15.75" x14ac:dyDescent="0.2">
      <c r="A33" s="51"/>
      <c r="B33" s="15"/>
      <c r="C33" s="15"/>
      <c r="D33" s="15"/>
      <c r="E33" s="15"/>
      <c r="F33" s="15"/>
      <c r="G33" s="15"/>
      <c r="H33" s="15"/>
      <c r="I33" s="15"/>
    </row>
    <row r="34" spans="1:9" ht="15.75" x14ac:dyDescent="0.2">
      <c r="A34" s="51"/>
      <c r="B34" s="15"/>
      <c r="C34" s="15"/>
      <c r="D34" s="15"/>
      <c r="E34" s="15"/>
      <c r="F34" s="15"/>
      <c r="G34" s="15"/>
      <c r="H34" s="15"/>
      <c r="I34" s="15"/>
    </row>
    <row r="35" spans="1:9" ht="15.6" customHeight="1" x14ac:dyDescent="0.2">
      <c r="A35" s="70"/>
      <c r="B35" s="70"/>
      <c r="C35" s="70"/>
      <c r="D35" s="70"/>
      <c r="E35" s="75"/>
      <c r="F35" s="75"/>
      <c r="G35" s="75"/>
      <c r="H35" s="70"/>
      <c r="I35" s="70"/>
    </row>
    <row r="36" spans="1:9" ht="15.6" customHeight="1" x14ac:dyDescent="0.2">
      <c r="A36" s="70"/>
      <c r="B36" s="70"/>
      <c r="C36" s="70"/>
      <c r="D36" s="70"/>
      <c r="E36" s="76"/>
      <c r="F36" s="76"/>
      <c r="G36" s="76"/>
      <c r="H36" s="70"/>
      <c r="I36" s="70"/>
    </row>
    <row r="37" spans="1:9" ht="15.6" customHeight="1" x14ac:dyDescent="0.2">
      <c r="A37" s="70"/>
      <c r="B37" s="70"/>
      <c r="C37" s="70"/>
      <c r="D37" s="70"/>
      <c r="E37" s="76"/>
      <c r="F37" s="76"/>
      <c r="G37" s="76"/>
      <c r="H37" s="70"/>
      <c r="I37" s="70"/>
    </row>
    <row r="38" spans="1:9" ht="15.6" customHeight="1" x14ac:dyDescent="0.2">
      <c r="A38" s="70"/>
      <c r="B38" s="70"/>
      <c r="C38" s="70"/>
      <c r="D38" s="70"/>
      <c r="E38" s="76"/>
      <c r="F38" s="76"/>
      <c r="G38" s="76"/>
      <c r="H38" s="70"/>
      <c r="I38" s="70"/>
    </row>
    <row r="39" spans="1:9" ht="15.6" customHeight="1" x14ac:dyDescent="0.2">
      <c r="A39" s="70"/>
      <c r="B39" s="70"/>
      <c r="C39" s="70"/>
      <c r="D39" s="70"/>
      <c r="E39" s="76"/>
      <c r="F39" s="76"/>
      <c r="G39" s="76"/>
      <c r="H39" s="70"/>
      <c r="I39" s="70"/>
    </row>
    <row r="40" spans="1:9" ht="15.6" customHeight="1" x14ac:dyDescent="0.2">
      <c r="A40" s="70"/>
      <c r="B40" s="70"/>
      <c r="C40" s="70"/>
      <c r="D40" s="70"/>
      <c r="E40" s="76"/>
      <c r="F40" s="76"/>
      <c r="G40" s="76"/>
      <c r="H40" s="70"/>
      <c r="I40" s="70"/>
    </row>
    <row r="41" spans="1:9" ht="15.6" customHeight="1" x14ac:dyDescent="0.2">
      <c r="A41" s="70"/>
      <c r="B41" s="70"/>
      <c r="C41" s="70"/>
      <c r="D41" s="70"/>
      <c r="E41" s="77"/>
      <c r="F41" s="77"/>
      <c r="G41" s="77"/>
      <c r="H41" s="70"/>
      <c r="I41" s="70"/>
    </row>
    <row r="42" spans="1:9" ht="15.6" customHeight="1" x14ac:dyDescent="0.2">
      <c r="A42" s="70"/>
      <c r="B42" s="70"/>
      <c r="C42" s="70"/>
      <c r="D42" s="70"/>
      <c r="E42" s="75"/>
      <c r="F42" s="75"/>
      <c r="G42" s="75"/>
      <c r="H42" s="70"/>
      <c r="I42" s="70"/>
    </row>
    <row r="43" spans="1:9" ht="15.6" customHeight="1" x14ac:dyDescent="0.2">
      <c r="A43" s="70"/>
      <c r="B43" s="70"/>
      <c r="C43" s="70"/>
      <c r="D43" s="70"/>
      <c r="E43" s="76"/>
      <c r="F43" s="76"/>
      <c r="G43" s="76"/>
      <c r="H43" s="70"/>
      <c r="I43" s="70"/>
    </row>
    <row r="44" spans="1:9" ht="15.6" customHeight="1" x14ac:dyDescent="0.2">
      <c r="A44" s="70"/>
      <c r="B44" s="70"/>
      <c r="C44" s="70"/>
      <c r="D44" s="70"/>
      <c r="E44" s="76"/>
      <c r="F44" s="76"/>
      <c r="G44" s="76"/>
      <c r="H44" s="70"/>
      <c r="I44" s="70"/>
    </row>
    <row r="45" spans="1:9" ht="15.6" customHeight="1" x14ac:dyDescent="0.2">
      <c r="A45" s="70"/>
      <c r="B45" s="70"/>
      <c r="C45" s="70"/>
      <c r="D45" s="70"/>
      <c r="E45" s="76"/>
      <c r="F45" s="76"/>
      <c r="G45" s="76"/>
      <c r="H45" s="70"/>
      <c r="I45" s="70"/>
    </row>
    <row r="46" spans="1:9" ht="15.6" customHeight="1" x14ac:dyDescent="0.2">
      <c r="A46" s="70"/>
      <c r="B46" s="70"/>
      <c r="C46" s="70"/>
      <c r="D46" s="70"/>
      <c r="E46" s="76"/>
      <c r="F46" s="76"/>
      <c r="G46" s="76"/>
      <c r="H46" s="70"/>
      <c r="I46" s="70"/>
    </row>
    <row r="47" spans="1:9" ht="15.6" customHeight="1" x14ac:dyDescent="0.2">
      <c r="A47" s="70"/>
      <c r="B47" s="70"/>
      <c r="C47" s="70"/>
      <c r="D47" s="70"/>
      <c r="E47" s="76"/>
      <c r="F47" s="76"/>
      <c r="G47" s="76"/>
      <c r="H47" s="70"/>
      <c r="I47" s="70"/>
    </row>
    <row r="48" spans="1:9" ht="15.6" customHeight="1" x14ac:dyDescent="0.2">
      <c r="A48" s="70"/>
      <c r="B48" s="70"/>
      <c r="C48" s="70"/>
      <c r="D48" s="70"/>
      <c r="E48" s="77"/>
      <c r="F48" s="77"/>
      <c r="G48" s="77"/>
      <c r="H48" s="70"/>
      <c r="I48" s="70"/>
    </row>
    <row r="49" spans="1:9" ht="15.6" customHeight="1" x14ac:dyDescent="0.2">
      <c r="A49" s="70"/>
      <c r="B49" s="70"/>
      <c r="C49" s="70"/>
      <c r="D49" s="70"/>
      <c r="E49" s="75"/>
      <c r="F49" s="75"/>
      <c r="G49" s="75"/>
      <c r="H49" s="70"/>
      <c r="I49" s="70"/>
    </row>
    <row r="50" spans="1:9" ht="15.6" customHeight="1" x14ac:dyDescent="0.2">
      <c r="A50" s="70"/>
      <c r="B50" s="70"/>
      <c r="C50" s="70"/>
      <c r="D50" s="70"/>
      <c r="E50" s="76"/>
      <c r="F50" s="76"/>
      <c r="G50" s="76"/>
      <c r="H50" s="70"/>
      <c r="I50" s="70"/>
    </row>
    <row r="51" spans="1:9" ht="15.6" customHeight="1" x14ac:dyDescent="0.2">
      <c r="A51" s="70"/>
      <c r="B51" s="70"/>
      <c r="C51" s="70"/>
      <c r="D51" s="70"/>
      <c r="E51" s="76"/>
      <c r="F51" s="76"/>
      <c r="G51" s="76"/>
      <c r="H51" s="70"/>
      <c r="I51" s="70"/>
    </row>
    <row r="52" spans="1:9" ht="15.6" customHeight="1" x14ac:dyDescent="0.2">
      <c r="A52" s="70"/>
      <c r="B52" s="70"/>
      <c r="C52" s="70"/>
      <c r="D52" s="70"/>
      <c r="E52" s="76"/>
      <c r="F52" s="76"/>
      <c r="G52" s="76"/>
      <c r="H52" s="70"/>
      <c r="I52" s="70"/>
    </row>
    <row r="53" spans="1:9" ht="15.6" customHeight="1" x14ac:dyDescent="0.2">
      <c r="A53" s="70"/>
      <c r="B53" s="70"/>
      <c r="C53" s="70"/>
      <c r="D53" s="70"/>
      <c r="E53" s="76"/>
      <c r="F53" s="76"/>
      <c r="G53" s="76"/>
      <c r="H53" s="70"/>
      <c r="I53" s="70"/>
    </row>
    <row r="54" spans="1:9" ht="15.6" customHeight="1" x14ac:dyDescent="0.2">
      <c r="A54" s="70"/>
      <c r="B54" s="70"/>
      <c r="C54" s="70"/>
      <c r="D54" s="70"/>
      <c r="E54" s="77"/>
      <c r="F54" s="77"/>
      <c r="G54" s="77"/>
      <c r="H54" s="70"/>
      <c r="I54" s="70"/>
    </row>
    <row r="55" spans="1:9" ht="15.6" customHeight="1" x14ac:dyDescent="0.2">
      <c r="A55" s="70"/>
      <c r="B55" s="70"/>
      <c r="C55" s="70"/>
      <c r="D55" s="70"/>
      <c r="E55" s="70"/>
      <c r="F55" s="70"/>
      <c r="G55" s="75"/>
      <c r="H55" s="70"/>
      <c r="I55" s="70"/>
    </row>
    <row r="56" spans="1:9" ht="15.6" customHeight="1" x14ac:dyDescent="0.2">
      <c r="A56" s="70"/>
      <c r="B56" s="70"/>
      <c r="C56" s="70"/>
      <c r="D56" s="70"/>
      <c r="E56" s="70"/>
      <c r="F56" s="70"/>
      <c r="G56" s="76"/>
      <c r="H56" s="70"/>
      <c r="I56" s="70"/>
    </row>
    <row r="57" spans="1:9" ht="15.6" customHeight="1" x14ac:dyDescent="0.2">
      <c r="A57" s="70"/>
      <c r="B57" s="70"/>
      <c r="C57" s="70"/>
      <c r="D57" s="70"/>
      <c r="E57" s="70"/>
      <c r="F57" s="70"/>
      <c r="G57" s="77"/>
      <c r="H57" s="70"/>
      <c r="I57" s="70"/>
    </row>
    <row r="58" spans="1:9" ht="15.6" customHeight="1" x14ac:dyDescent="0.2">
      <c r="A58" s="71"/>
      <c r="B58" s="71"/>
      <c r="C58" s="70"/>
      <c r="D58" s="71"/>
      <c r="E58" s="71"/>
      <c r="F58" s="71"/>
      <c r="G58" s="72"/>
      <c r="H58" s="70"/>
      <c r="I58" s="70"/>
    </row>
    <row r="59" spans="1:9" ht="15.6" customHeight="1" x14ac:dyDescent="0.2">
      <c r="A59" s="71"/>
      <c r="B59" s="71"/>
      <c r="C59" s="70"/>
      <c r="D59" s="71"/>
      <c r="E59" s="71"/>
      <c r="F59" s="71"/>
      <c r="G59" s="73"/>
      <c r="H59" s="70"/>
      <c r="I59" s="70"/>
    </row>
    <row r="60" spans="1:9" ht="15.6" customHeight="1" x14ac:dyDescent="0.2">
      <c r="A60" s="71"/>
      <c r="B60" s="71"/>
      <c r="C60" s="70"/>
      <c r="D60" s="71"/>
      <c r="E60" s="71"/>
      <c r="F60" s="71"/>
      <c r="G60" s="74"/>
      <c r="H60" s="70"/>
      <c r="I60" s="70"/>
    </row>
    <row r="61" spans="1:9" ht="15.6" customHeight="1" x14ac:dyDescent="0.2">
      <c r="A61" s="71"/>
      <c r="B61" s="71"/>
      <c r="C61" s="70"/>
      <c r="D61" s="71"/>
      <c r="E61" s="71"/>
      <c r="F61" s="71"/>
      <c r="G61" s="72"/>
      <c r="H61" s="70"/>
      <c r="I61" s="70"/>
    </row>
    <row r="62" spans="1:9" ht="15.6" customHeight="1" x14ac:dyDescent="0.2">
      <c r="A62" s="71"/>
      <c r="B62" s="71"/>
      <c r="C62" s="70"/>
      <c r="D62" s="71"/>
      <c r="E62" s="71"/>
      <c r="F62" s="71"/>
      <c r="G62" s="73"/>
      <c r="H62" s="70"/>
      <c r="I62" s="70"/>
    </row>
    <row r="63" spans="1:9" ht="15.6" customHeight="1" x14ac:dyDescent="0.2">
      <c r="A63" s="71"/>
      <c r="B63" s="71"/>
      <c r="C63" s="70"/>
      <c r="D63" s="71"/>
      <c r="E63" s="71"/>
      <c r="F63" s="71"/>
      <c r="G63" s="74"/>
      <c r="H63" s="70"/>
      <c r="I63" s="70"/>
    </row>
    <row r="64" spans="1:9" ht="15.6" customHeight="1" x14ac:dyDescent="0.2">
      <c r="A64" s="71"/>
      <c r="B64" s="71"/>
      <c r="C64" s="70"/>
      <c r="D64" s="71"/>
      <c r="E64" s="71"/>
      <c r="F64" s="71"/>
      <c r="G64" s="72"/>
      <c r="H64" s="70"/>
      <c r="I64" s="70"/>
    </row>
    <row r="65" spans="1:9" ht="15.6" customHeight="1" x14ac:dyDescent="0.2">
      <c r="A65" s="71"/>
      <c r="B65" s="71"/>
      <c r="C65" s="70"/>
      <c r="D65" s="71"/>
      <c r="E65" s="71"/>
      <c r="F65" s="71"/>
      <c r="G65" s="73"/>
      <c r="H65" s="70"/>
      <c r="I65" s="70"/>
    </row>
    <row r="66" spans="1:9" ht="15.6" customHeight="1" x14ac:dyDescent="0.2">
      <c r="A66" s="71"/>
      <c r="B66" s="71"/>
      <c r="C66" s="70"/>
      <c r="D66" s="71"/>
      <c r="E66" s="71"/>
      <c r="F66" s="71"/>
      <c r="G66" s="74"/>
      <c r="H66" s="70"/>
      <c r="I66" s="70"/>
    </row>
    <row r="67" spans="1:9" ht="15.75" x14ac:dyDescent="0.2">
      <c r="A67" s="52"/>
      <c r="B67" s="52"/>
      <c r="C67" s="51"/>
      <c r="D67" s="52"/>
      <c r="E67" s="52"/>
      <c r="F67" s="52"/>
      <c r="G67" s="52"/>
      <c r="H67" s="51"/>
      <c r="I67" s="51"/>
    </row>
  </sheetData>
  <mergeCells count="64">
    <mergeCell ref="D42:D48"/>
    <mergeCell ref="H42:H48"/>
    <mergeCell ref="A1:I1"/>
    <mergeCell ref="A35:A41"/>
    <mergeCell ref="B35:B41"/>
    <mergeCell ref="C35:C41"/>
    <mergeCell ref="D35:D41"/>
    <mergeCell ref="H35:H41"/>
    <mergeCell ref="I35:I41"/>
    <mergeCell ref="E35:E41"/>
    <mergeCell ref="F35:F41"/>
    <mergeCell ref="G35:G41"/>
    <mergeCell ref="I42:I48"/>
    <mergeCell ref="A42:A48"/>
    <mergeCell ref="B42:B48"/>
    <mergeCell ref="C42:C48"/>
    <mergeCell ref="A49:A54"/>
    <mergeCell ref="B49:B54"/>
    <mergeCell ref="C49:C54"/>
    <mergeCell ref="D49:D54"/>
    <mergeCell ref="H49:H54"/>
    <mergeCell ref="I49:I54"/>
    <mergeCell ref="E42:E48"/>
    <mergeCell ref="F42:F48"/>
    <mergeCell ref="G42:G48"/>
    <mergeCell ref="E49:E54"/>
    <mergeCell ref="F49:F54"/>
    <mergeCell ref="G49:G54"/>
    <mergeCell ref="E61:E63"/>
    <mergeCell ref="F61:F63"/>
    <mergeCell ref="I55:I57"/>
    <mergeCell ref="F58:F60"/>
    <mergeCell ref="H58:H60"/>
    <mergeCell ref="I58:I60"/>
    <mergeCell ref="G55:G57"/>
    <mergeCell ref="G58:G60"/>
    <mergeCell ref="F55:F57"/>
    <mergeCell ref="H55:H57"/>
    <mergeCell ref="A58:A60"/>
    <mergeCell ref="B58:B60"/>
    <mergeCell ref="C58:C60"/>
    <mergeCell ref="D58:D60"/>
    <mergeCell ref="E58:E60"/>
    <mergeCell ref="A55:A57"/>
    <mergeCell ref="B55:B57"/>
    <mergeCell ref="C55:C57"/>
    <mergeCell ref="D55:D57"/>
    <mergeCell ref="E55:E57"/>
    <mergeCell ref="H61:H63"/>
    <mergeCell ref="I61:I63"/>
    <mergeCell ref="A64:A66"/>
    <mergeCell ref="B64:B66"/>
    <mergeCell ref="C64:C66"/>
    <mergeCell ref="D64:D66"/>
    <mergeCell ref="E64:E66"/>
    <mergeCell ref="F64:F66"/>
    <mergeCell ref="H64:H66"/>
    <mergeCell ref="I64:I66"/>
    <mergeCell ref="G61:G63"/>
    <mergeCell ref="G64:G66"/>
    <mergeCell ref="A61:A63"/>
    <mergeCell ref="B61:B63"/>
    <mergeCell ref="C61:C63"/>
    <mergeCell ref="D61:D63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99" zoomScaleNormal="100" zoomScaleSheetLayoutView="99" workbookViewId="0">
      <selection activeCell="D22" sqref="D22"/>
    </sheetView>
  </sheetViews>
  <sheetFormatPr defaultColWidth="11.42578125" defaultRowHeight="13.5" customHeight="1" x14ac:dyDescent="0.2"/>
  <cols>
    <col min="1" max="1" width="56.140625" style="1" customWidth="1"/>
    <col min="2" max="5" width="50.5703125" style="1" customWidth="1"/>
    <col min="6" max="6" width="61.42578125" style="1" customWidth="1"/>
  </cols>
  <sheetData>
    <row r="1" spans="1:5" ht="24" customHeight="1" x14ac:dyDescent="0.2">
      <c r="A1" s="78" t="s">
        <v>203</v>
      </c>
      <c r="B1" s="78"/>
      <c r="C1" s="78"/>
      <c r="D1" s="78"/>
      <c r="E1" s="78"/>
    </row>
    <row r="2" spans="1:5" ht="24" customHeight="1" x14ac:dyDescent="0.2">
      <c r="A2" s="11" t="s">
        <v>30</v>
      </c>
      <c r="B2" s="11" t="s">
        <v>31</v>
      </c>
      <c r="C2" s="11" t="s">
        <v>32</v>
      </c>
      <c r="D2" s="11" t="s">
        <v>33</v>
      </c>
      <c r="E2" s="11" t="s">
        <v>34</v>
      </c>
    </row>
    <row r="3" spans="1:5" ht="24" customHeight="1" x14ac:dyDescent="0.2">
      <c r="A3" s="12" t="s">
        <v>254</v>
      </c>
      <c r="B3" s="12" t="s">
        <v>255</v>
      </c>
      <c r="C3" s="12" t="s">
        <v>256</v>
      </c>
      <c r="D3" s="12" t="s">
        <v>257</v>
      </c>
      <c r="E3" s="12"/>
    </row>
    <row r="4" spans="1:5" ht="24" customHeight="1" x14ac:dyDescent="0.2">
      <c r="A4" s="12" t="s">
        <v>258</v>
      </c>
      <c r="B4" s="12" t="s">
        <v>259</v>
      </c>
      <c r="C4" s="12" t="s">
        <v>260</v>
      </c>
      <c r="D4" s="12" t="s">
        <v>261</v>
      </c>
      <c r="E4" s="12"/>
    </row>
    <row r="5" spans="1:5" ht="24" customHeight="1" x14ac:dyDescent="0.2">
      <c r="A5" s="12" t="s">
        <v>262</v>
      </c>
      <c r="B5" s="12" t="s">
        <v>255</v>
      </c>
      <c r="C5" s="12" t="s">
        <v>260</v>
      </c>
      <c r="D5" s="12" t="s">
        <v>263</v>
      </c>
      <c r="E5" s="12"/>
    </row>
    <row r="6" spans="1:5" ht="24" customHeight="1" x14ac:dyDescent="0.2">
      <c r="A6" s="12" t="s">
        <v>264</v>
      </c>
      <c r="B6" s="12">
        <v>2024</v>
      </c>
      <c r="C6" s="12" t="s">
        <v>256</v>
      </c>
      <c r="D6" s="12" t="s">
        <v>265</v>
      </c>
      <c r="E6" s="12"/>
    </row>
    <row r="7" spans="1:5" ht="24" customHeight="1" x14ac:dyDescent="0.2">
      <c r="A7" s="12" t="s">
        <v>266</v>
      </c>
      <c r="B7" s="12">
        <v>2024</v>
      </c>
      <c r="C7" s="12" t="s">
        <v>256</v>
      </c>
      <c r="D7" s="12" t="s">
        <v>267</v>
      </c>
      <c r="E7" s="12"/>
    </row>
    <row r="8" spans="1:5" ht="24" customHeight="1" x14ac:dyDescent="0.2">
      <c r="A8" s="12" t="s">
        <v>268</v>
      </c>
      <c r="B8" s="12">
        <v>2024</v>
      </c>
      <c r="C8" s="12" t="s">
        <v>256</v>
      </c>
      <c r="D8" s="12" t="s">
        <v>269</v>
      </c>
      <c r="E8" s="12"/>
    </row>
    <row r="9" spans="1:5" ht="24" customHeight="1" x14ac:dyDescent="0.2">
      <c r="A9" s="12" t="s">
        <v>270</v>
      </c>
      <c r="B9" s="12">
        <v>2024</v>
      </c>
      <c r="C9" s="12" t="s">
        <v>271</v>
      </c>
      <c r="D9" s="12" t="s">
        <v>272</v>
      </c>
      <c r="E9" s="12"/>
    </row>
    <row r="10" spans="1:5" ht="24" customHeight="1" x14ac:dyDescent="0.2">
      <c r="A10" s="12" t="s">
        <v>273</v>
      </c>
      <c r="B10" s="12">
        <v>2025</v>
      </c>
      <c r="C10" s="12" t="s">
        <v>256</v>
      </c>
      <c r="D10" s="12" t="s">
        <v>274</v>
      </c>
      <c r="E10" s="12"/>
    </row>
    <row r="11" spans="1:5" ht="24" customHeight="1" x14ac:dyDescent="0.2">
      <c r="A11" s="12"/>
      <c r="B11" s="12"/>
      <c r="C11" s="12"/>
      <c r="D11" s="12"/>
      <c r="E11" s="12"/>
    </row>
    <row r="12" spans="1:5" ht="24" customHeight="1" x14ac:dyDescent="0.2">
      <c r="A12" s="12"/>
      <c r="B12" s="12"/>
      <c r="C12" s="12"/>
      <c r="D12" s="12"/>
      <c r="E12" s="12"/>
    </row>
    <row r="13" spans="1:5" ht="12.75" x14ac:dyDescent="0.2">
      <c r="A13" s="2"/>
      <c r="B13" s="2"/>
      <c r="C13" s="2"/>
      <c r="D13" s="2"/>
      <c r="E13" s="2"/>
    </row>
    <row r="14" spans="1:5" ht="12.75" x14ac:dyDescent="0.2">
      <c r="A14" s="2"/>
      <c r="B14" s="2"/>
      <c r="C14" s="2"/>
      <c r="D14" s="2"/>
      <c r="E14" s="2"/>
    </row>
  </sheetData>
  <mergeCells count="1">
    <mergeCell ref="A1:E1"/>
  </mergeCells>
  <pageMargins left="0.78749999999999998" right="0.78749999999999998" top="1.05277777777778" bottom="1.05277777777778" header="0.78749999999999998" footer="0.78749999999999998"/>
  <pageSetup paperSize="9" scale="31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29"/>
  <sheetViews>
    <sheetView view="pageBreakPreview" topLeftCell="A14" zoomScaleNormal="100" zoomScaleSheetLayoutView="100" workbookViewId="0">
      <selection activeCell="D23" sqref="D23"/>
    </sheetView>
  </sheetViews>
  <sheetFormatPr defaultRowHeight="12.75" outlineLevelRow="1" x14ac:dyDescent="0.2"/>
  <cols>
    <col min="1" max="1" width="34.85546875" customWidth="1"/>
    <col min="2" max="2" width="26.5703125" style="47" customWidth="1"/>
    <col min="3" max="5" width="26.5703125" customWidth="1"/>
    <col min="6" max="7" width="26.5703125" style="4" customWidth="1"/>
    <col min="8" max="8" width="26.5703125" customWidth="1"/>
    <col min="9" max="10" width="26.5703125" style="4" customWidth="1"/>
  </cols>
  <sheetData>
    <row r="1" spans="1:10" ht="15.75" x14ac:dyDescent="0.2">
      <c r="A1" s="79" t="s">
        <v>204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31.5" x14ac:dyDescent="0.2">
      <c r="A2" s="32" t="s">
        <v>176</v>
      </c>
      <c r="B2" s="45" t="s">
        <v>35</v>
      </c>
      <c r="C2" s="32" t="s">
        <v>173</v>
      </c>
      <c r="D2" s="32" t="s">
        <v>174</v>
      </c>
      <c r="E2" s="32" t="s">
        <v>36</v>
      </c>
      <c r="F2" s="32" t="s">
        <v>206</v>
      </c>
      <c r="G2" s="32" t="s">
        <v>37</v>
      </c>
      <c r="H2" s="32" t="s">
        <v>38</v>
      </c>
      <c r="I2" s="32" t="s">
        <v>205</v>
      </c>
      <c r="J2" s="32" t="s">
        <v>172</v>
      </c>
    </row>
    <row r="3" spans="1:10" ht="15.75" collapsed="1" x14ac:dyDescent="0.2">
      <c r="A3" s="37" t="s">
        <v>39</v>
      </c>
      <c r="B3" s="46"/>
      <c r="C3" s="33"/>
      <c r="D3" s="33"/>
      <c r="E3" s="33"/>
      <c r="F3" s="33"/>
      <c r="G3" s="33"/>
      <c r="H3" s="33"/>
      <c r="I3" s="33"/>
      <c r="J3" s="33"/>
    </row>
    <row r="4" spans="1:10" ht="15.75" hidden="1" outlineLevel="1" x14ac:dyDescent="0.2">
      <c r="B4" s="46"/>
      <c r="C4" s="33"/>
      <c r="D4" s="33"/>
      <c r="E4" s="33"/>
      <c r="F4" s="33"/>
      <c r="G4" s="33"/>
      <c r="H4" s="33"/>
      <c r="I4" s="33"/>
      <c r="J4" s="33"/>
    </row>
    <row r="5" spans="1:10" ht="15.75" x14ac:dyDescent="0.2">
      <c r="A5" s="38" t="s">
        <v>41</v>
      </c>
      <c r="B5" s="46"/>
      <c r="C5" s="33"/>
      <c r="D5" s="33"/>
      <c r="E5" s="33"/>
      <c r="F5" s="33"/>
      <c r="G5" s="33"/>
      <c r="H5" s="33"/>
      <c r="I5" s="33"/>
      <c r="J5" s="33"/>
    </row>
    <row r="6" spans="1:10" ht="189" outlineLevel="1" x14ac:dyDescent="0.2">
      <c r="A6" s="35" t="s">
        <v>288</v>
      </c>
      <c r="B6" s="46" t="s">
        <v>294</v>
      </c>
      <c r="C6" s="48">
        <v>45292</v>
      </c>
      <c r="D6" s="48">
        <v>46203</v>
      </c>
      <c r="E6" s="34" t="s">
        <v>40</v>
      </c>
      <c r="F6" s="33" t="s">
        <v>305</v>
      </c>
      <c r="G6" s="33" t="s">
        <v>306</v>
      </c>
      <c r="H6" s="33" t="s">
        <v>307</v>
      </c>
      <c r="I6" s="33" t="s">
        <v>139</v>
      </c>
      <c r="J6" s="33" t="s">
        <v>308</v>
      </c>
    </row>
    <row r="7" spans="1:10" ht="94.5" outlineLevel="1" x14ac:dyDescent="0.2">
      <c r="A7" s="35" t="s">
        <v>289</v>
      </c>
      <c r="B7" s="46" t="s">
        <v>295</v>
      </c>
      <c r="C7" s="48">
        <v>45292</v>
      </c>
      <c r="D7" s="48">
        <v>46022</v>
      </c>
      <c r="E7" s="34" t="s">
        <v>40</v>
      </c>
      <c r="F7" s="33" t="s">
        <v>309</v>
      </c>
      <c r="G7" s="33" t="s">
        <v>121</v>
      </c>
      <c r="H7" s="33" t="s">
        <v>307</v>
      </c>
      <c r="I7" s="33" t="s">
        <v>113</v>
      </c>
      <c r="J7" s="33" t="s">
        <v>113</v>
      </c>
    </row>
    <row r="8" spans="1:10" ht="110.25" outlineLevel="1" x14ac:dyDescent="0.2">
      <c r="A8" s="49" t="s">
        <v>320</v>
      </c>
      <c r="B8" s="33" t="s">
        <v>326</v>
      </c>
      <c r="C8" s="50">
        <v>45658</v>
      </c>
      <c r="D8" s="50">
        <v>45945</v>
      </c>
      <c r="E8" s="33" t="s">
        <v>40</v>
      </c>
      <c r="F8" s="33" t="s">
        <v>321</v>
      </c>
      <c r="G8" s="33" t="s">
        <v>322</v>
      </c>
      <c r="H8" s="33"/>
      <c r="I8" s="33"/>
      <c r="J8" s="33"/>
    </row>
    <row r="9" spans="1:10" ht="94.5" outlineLevel="1" x14ac:dyDescent="0.2">
      <c r="A9" s="49" t="s">
        <v>323</v>
      </c>
      <c r="B9" s="33" t="s">
        <v>324</v>
      </c>
      <c r="C9" s="50">
        <v>45946</v>
      </c>
      <c r="D9" s="50">
        <v>46022</v>
      </c>
      <c r="E9" s="33" t="s">
        <v>40</v>
      </c>
      <c r="F9" s="33" t="s">
        <v>325</v>
      </c>
      <c r="G9" s="33" t="s">
        <v>322</v>
      </c>
      <c r="H9" s="33"/>
      <c r="I9" s="33"/>
      <c r="J9" s="33"/>
    </row>
    <row r="10" spans="1:10" ht="94.5" outlineLevel="1" x14ac:dyDescent="0.2">
      <c r="A10" s="49" t="s">
        <v>327</v>
      </c>
      <c r="B10" s="33" t="s">
        <v>328</v>
      </c>
      <c r="C10" s="50">
        <v>45962</v>
      </c>
      <c r="D10" s="50">
        <v>46022</v>
      </c>
      <c r="E10" s="33" t="s">
        <v>63</v>
      </c>
      <c r="F10" s="33" t="s">
        <v>329</v>
      </c>
      <c r="G10" s="33" t="s">
        <v>322</v>
      </c>
      <c r="H10" s="33"/>
      <c r="I10" s="33"/>
      <c r="J10" s="33"/>
    </row>
    <row r="11" spans="1:10" ht="157.5" outlineLevel="1" x14ac:dyDescent="0.2">
      <c r="A11" s="35" t="s">
        <v>290</v>
      </c>
      <c r="B11" s="46" t="s">
        <v>296</v>
      </c>
      <c r="C11" s="48">
        <v>46023</v>
      </c>
      <c r="D11" s="48">
        <v>46173</v>
      </c>
      <c r="E11" s="34" t="s">
        <v>63</v>
      </c>
      <c r="F11" s="33" t="s">
        <v>310</v>
      </c>
      <c r="G11" s="33" t="s">
        <v>121</v>
      </c>
      <c r="H11" s="33" t="s">
        <v>307</v>
      </c>
      <c r="I11" s="33" t="s">
        <v>113</v>
      </c>
      <c r="J11" s="33"/>
    </row>
    <row r="12" spans="1:10" ht="63" outlineLevel="1" x14ac:dyDescent="0.2">
      <c r="A12" s="35" t="s">
        <v>330</v>
      </c>
      <c r="B12" s="46" t="s">
        <v>297</v>
      </c>
      <c r="C12" s="48">
        <v>46174</v>
      </c>
      <c r="D12" s="48">
        <v>46295</v>
      </c>
      <c r="E12" s="34" t="s">
        <v>63</v>
      </c>
      <c r="F12" s="33" t="s">
        <v>311</v>
      </c>
      <c r="G12" s="33" t="s">
        <v>129</v>
      </c>
      <c r="H12" s="33" t="s">
        <v>307</v>
      </c>
      <c r="I12" s="33" t="s">
        <v>113</v>
      </c>
      <c r="J12" s="33"/>
    </row>
    <row r="13" spans="1:10" s="55" customFormat="1" ht="110.25" outlineLevel="1" x14ac:dyDescent="0.2">
      <c r="A13" s="53" t="s">
        <v>333</v>
      </c>
      <c r="B13" s="53" t="s">
        <v>334</v>
      </c>
      <c r="C13" s="54">
        <v>46023</v>
      </c>
      <c r="D13" s="54">
        <v>46234</v>
      </c>
      <c r="E13" s="53" t="s">
        <v>63</v>
      </c>
      <c r="F13" s="53" t="s">
        <v>335</v>
      </c>
      <c r="G13" s="53" t="s">
        <v>322</v>
      </c>
      <c r="H13" s="53"/>
      <c r="I13" s="53"/>
      <c r="J13" s="53"/>
    </row>
    <row r="14" spans="1:10" s="55" customFormat="1" ht="94.5" outlineLevel="1" x14ac:dyDescent="0.2">
      <c r="A14" s="53" t="s">
        <v>331</v>
      </c>
      <c r="B14" s="53" t="s">
        <v>332</v>
      </c>
      <c r="C14" s="54">
        <v>46235</v>
      </c>
      <c r="D14" s="54">
        <v>46387</v>
      </c>
      <c r="E14" s="53" t="s">
        <v>63</v>
      </c>
      <c r="F14" s="53" t="s">
        <v>336</v>
      </c>
      <c r="G14" s="53" t="s">
        <v>322</v>
      </c>
      <c r="H14" s="53"/>
      <c r="I14" s="53"/>
      <c r="J14" s="53"/>
    </row>
    <row r="15" spans="1:10" ht="189" outlineLevel="1" x14ac:dyDescent="0.2">
      <c r="A15" s="35" t="s">
        <v>346</v>
      </c>
      <c r="B15" s="46" t="s">
        <v>298</v>
      </c>
      <c r="C15" s="48">
        <v>46054</v>
      </c>
      <c r="D15" s="48">
        <v>46568</v>
      </c>
      <c r="E15" s="34" t="s">
        <v>63</v>
      </c>
      <c r="F15" s="33" t="s">
        <v>312</v>
      </c>
      <c r="G15" s="33" t="s">
        <v>121</v>
      </c>
      <c r="H15" s="33" t="s">
        <v>307</v>
      </c>
      <c r="I15" s="33" t="s">
        <v>113</v>
      </c>
      <c r="J15" s="33"/>
    </row>
    <row r="16" spans="1:10" ht="173.25" outlineLevel="1" x14ac:dyDescent="0.2">
      <c r="A16" s="35" t="s">
        <v>313</v>
      </c>
      <c r="B16" s="46" t="s">
        <v>299</v>
      </c>
      <c r="C16" s="48">
        <v>46447</v>
      </c>
      <c r="D16" s="48">
        <v>46873</v>
      </c>
      <c r="E16" s="34" t="s">
        <v>63</v>
      </c>
      <c r="F16" s="33" t="s">
        <v>314</v>
      </c>
      <c r="G16" s="33" t="s">
        <v>306</v>
      </c>
      <c r="H16" s="33" t="s">
        <v>307</v>
      </c>
      <c r="I16" s="33" t="s">
        <v>139</v>
      </c>
      <c r="J16" s="33"/>
    </row>
    <row r="17" spans="1:10" ht="110.25" outlineLevel="1" x14ac:dyDescent="0.2">
      <c r="A17" s="49" t="s">
        <v>337</v>
      </c>
      <c r="B17" s="33" t="s">
        <v>338</v>
      </c>
      <c r="C17" s="50">
        <v>46388</v>
      </c>
      <c r="D17" s="50">
        <v>46477</v>
      </c>
      <c r="E17" s="33" t="s">
        <v>63</v>
      </c>
      <c r="F17" s="33" t="s">
        <v>339</v>
      </c>
      <c r="G17" s="33" t="s">
        <v>322</v>
      </c>
      <c r="H17" s="33"/>
      <c r="I17" s="33"/>
      <c r="J17" s="33"/>
    </row>
    <row r="18" spans="1:10" ht="47.25" outlineLevel="1" x14ac:dyDescent="0.2">
      <c r="A18" s="49" t="s">
        <v>340</v>
      </c>
      <c r="B18" s="33" t="s">
        <v>342</v>
      </c>
      <c r="C18" s="50">
        <v>46478</v>
      </c>
      <c r="D18" s="50">
        <v>46752</v>
      </c>
      <c r="E18" s="33" t="s">
        <v>63</v>
      </c>
      <c r="F18" s="33" t="s">
        <v>341</v>
      </c>
      <c r="G18" s="33" t="s">
        <v>322</v>
      </c>
      <c r="H18" s="33"/>
      <c r="I18" s="33"/>
      <c r="J18" s="33"/>
    </row>
    <row r="19" spans="1:10" ht="94.5" outlineLevel="1" x14ac:dyDescent="0.2">
      <c r="A19" s="35" t="s">
        <v>291</v>
      </c>
      <c r="B19" s="46" t="s">
        <v>300</v>
      </c>
      <c r="C19" s="48">
        <v>46874</v>
      </c>
      <c r="D19" s="48">
        <v>47299</v>
      </c>
      <c r="E19" s="34" t="s">
        <v>63</v>
      </c>
      <c r="F19" s="33" t="s">
        <v>315</v>
      </c>
      <c r="G19" s="33" t="s">
        <v>121</v>
      </c>
      <c r="H19" s="33" t="s">
        <v>307</v>
      </c>
      <c r="I19" s="33" t="s">
        <v>113</v>
      </c>
      <c r="J19" s="33"/>
    </row>
    <row r="20" spans="1:10" ht="15.75" outlineLevel="1" x14ac:dyDescent="0.2">
      <c r="A20" s="35"/>
      <c r="B20" s="46"/>
      <c r="C20" s="48"/>
      <c r="D20" s="48"/>
      <c r="E20" s="34"/>
      <c r="F20" s="33"/>
      <c r="G20" s="33"/>
      <c r="H20" s="34"/>
      <c r="I20" s="33"/>
      <c r="J20" s="33"/>
    </row>
    <row r="21" spans="1:10" ht="15.75" x14ac:dyDescent="0.2">
      <c r="A21" s="38" t="s">
        <v>42</v>
      </c>
      <c r="B21" s="46"/>
      <c r="C21" s="33"/>
      <c r="D21" s="33"/>
      <c r="E21" s="33"/>
      <c r="F21" s="33"/>
      <c r="G21" s="33"/>
      <c r="H21" s="33"/>
      <c r="I21" s="33"/>
      <c r="J21" s="33"/>
    </row>
    <row r="22" spans="1:10" ht="63" outlineLevel="1" x14ac:dyDescent="0.2">
      <c r="A22" s="35" t="s">
        <v>292</v>
      </c>
      <c r="B22" s="46" t="s">
        <v>301</v>
      </c>
      <c r="C22" s="48">
        <v>47119</v>
      </c>
      <c r="D22" s="48">
        <v>47483</v>
      </c>
      <c r="E22" s="34" t="s">
        <v>63</v>
      </c>
      <c r="F22" s="33" t="s">
        <v>316</v>
      </c>
      <c r="G22" s="33" t="s">
        <v>105</v>
      </c>
      <c r="H22" s="33" t="s">
        <v>307</v>
      </c>
      <c r="I22" s="33" t="s">
        <v>113</v>
      </c>
      <c r="J22" s="33"/>
    </row>
    <row r="23" spans="1:10" ht="94.5" outlineLevel="1" x14ac:dyDescent="0.2">
      <c r="A23" s="49" t="s">
        <v>343</v>
      </c>
      <c r="B23" s="46" t="s">
        <v>344</v>
      </c>
      <c r="C23" s="48">
        <v>47119</v>
      </c>
      <c r="D23" s="48">
        <v>47848</v>
      </c>
      <c r="E23" s="34" t="s">
        <v>63</v>
      </c>
      <c r="F23" s="33" t="s">
        <v>345</v>
      </c>
      <c r="G23" s="33" t="s">
        <v>322</v>
      </c>
      <c r="H23" s="33"/>
      <c r="I23" s="33"/>
      <c r="J23" s="33"/>
    </row>
    <row r="24" spans="1:10" ht="63" outlineLevel="1" x14ac:dyDescent="0.2">
      <c r="A24" s="35" t="s">
        <v>303</v>
      </c>
      <c r="B24" s="46" t="s">
        <v>304</v>
      </c>
      <c r="C24" s="48">
        <v>47300</v>
      </c>
      <c r="D24" s="48">
        <v>47848</v>
      </c>
      <c r="E24" s="34" t="s">
        <v>63</v>
      </c>
      <c r="F24" s="33" t="s">
        <v>314</v>
      </c>
      <c r="G24" s="33" t="s">
        <v>147</v>
      </c>
      <c r="H24" s="33" t="s">
        <v>307</v>
      </c>
      <c r="I24" s="33" t="s">
        <v>139</v>
      </c>
      <c r="J24" s="33"/>
    </row>
    <row r="25" spans="1:10" ht="15.75" outlineLevel="1" x14ac:dyDescent="0.2">
      <c r="A25" s="36" t="s">
        <v>175</v>
      </c>
      <c r="B25" s="46"/>
      <c r="C25" s="34"/>
      <c r="D25" s="34"/>
      <c r="E25" s="34"/>
      <c r="F25" s="33"/>
      <c r="G25" s="33"/>
      <c r="H25" s="34"/>
      <c r="I25" s="33"/>
      <c r="J25" s="33"/>
    </row>
    <row r="26" spans="1:10" ht="15.75" x14ac:dyDescent="0.2">
      <c r="A26" s="38" t="s">
        <v>43</v>
      </c>
      <c r="B26" s="46"/>
      <c r="C26" s="34"/>
      <c r="D26" s="34"/>
      <c r="E26" s="34"/>
      <c r="F26" s="33"/>
      <c r="G26" s="33"/>
      <c r="H26" s="34"/>
      <c r="I26" s="33"/>
      <c r="J26" s="33"/>
    </row>
    <row r="27" spans="1:10" ht="141.75" outlineLevel="1" x14ac:dyDescent="0.2">
      <c r="A27" s="35" t="s">
        <v>293</v>
      </c>
      <c r="B27" s="46" t="s">
        <v>302</v>
      </c>
      <c r="C27" s="48">
        <v>45870</v>
      </c>
      <c r="D27" s="48">
        <v>46387</v>
      </c>
      <c r="E27" s="34" t="s">
        <v>40</v>
      </c>
      <c r="F27" s="33" t="s">
        <v>317</v>
      </c>
      <c r="G27" s="33" t="s">
        <v>318</v>
      </c>
      <c r="H27" s="33" t="s">
        <v>307</v>
      </c>
      <c r="I27" s="33" t="s">
        <v>318</v>
      </c>
      <c r="J27" s="33" t="s">
        <v>319</v>
      </c>
    </row>
    <row r="28" spans="1:10" ht="15.75" outlineLevel="1" x14ac:dyDescent="0.2">
      <c r="A28" s="35"/>
      <c r="B28" s="46"/>
      <c r="C28" s="34"/>
      <c r="D28" s="34"/>
      <c r="E28" s="34"/>
      <c r="F28" s="33"/>
      <c r="G28" s="33"/>
      <c r="H28" s="34"/>
      <c r="I28" s="33"/>
      <c r="J28" s="33"/>
    </row>
    <row r="29" spans="1:10" ht="15.75" outlineLevel="1" x14ac:dyDescent="0.2">
      <c r="A29" s="36"/>
      <c r="B29" s="46"/>
      <c r="C29" s="34"/>
      <c r="D29" s="34"/>
      <c r="E29" s="34"/>
      <c r="F29" s="33"/>
      <c r="G29" s="33"/>
      <c r="H29" s="34"/>
      <c r="I29" s="33"/>
      <c r="J29" s="33"/>
    </row>
  </sheetData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scale="2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'Справочная информация'!$C$3:$C$5</xm:f>
          </x14:formula1>
          <x14:formula2>
            <xm:f>0</xm:f>
          </x14:formula2>
          <xm:sqref>E22:E29 E1:E2 E4 E6:E7 E11:E12 E15:E16 E19:E20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view="pageBreakPreview" zoomScale="116" zoomScaleNormal="100" zoomScaleSheetLayoutView="116" workbookViewId="0">
      <selection activeCell="E6" sqref="E6"/>
    </sheetView>
  </sheetViews>
  <sheetFormatPr defaultColWidth="11.42578125" defaultRowHeight="13.5" customHeight="1" x14ac:dyDescent="0.2"/>
  <cols>
    <col min="1" max="1" width="30.5703125" style="3" customWidth="1"/>
    <col min="2" max="2" width="30.5703125" style="1" customWidth="1"/>
    <col min="3" max="3" width="30.42578125" style="1" customWidth="1"/>
    <col min="4" max="4" width="31.5703125" style="1" customWidth="1"/>
    <col min="5" max="5" width="40.5703125" style="1" customWidth="1"/>
  </cols>
  <sheetData>
    <row r="1" spans="1:5" ht="25.35" customHeight="1" x14ac:dyDescent="0.2">
      <c r="A1" s="69" t="s">
        <v>44</v>
      </c>
      <c r="B1" s="69"/>
      <c r="C1" s="69"/>
      <c r="D1" s="69"/>
      <c r="E1" s="69"/>
    </row>
    <row r="2" spans="1:5" ht="25.35" customHeight="1" x14ac:dyDescent="0.2">
      <c r="A2" s="14" t="s">
        <v>45</v>
      </c>
      <c r="B2" s="14" t="s">
        <v>212</v>
      </c>
      <c r="C2" s="14" t="s">
        <v>46</v>
      </c>
      <c r="D2" s="14" t="s">
        <v>47</v>
      </c>
      <c r="E2" s="14" t="s">
        <v>48</v>
      </c>
    </row>
    <row r="3" spans="1:5" ht="25.35" customHeight="1" x14ac:dyDescent="0.2">
      <c r="A3" s="15" t="s">
        <v>275</v>
      </c>
      <c r="B3" s="15" t="s">
        <v>276</v>
      </c>
      <c r="C3" s="16" t="s">
        <v>277</v>
      </c>
      <c r="D3" s="15" t="s">
        <v>67</v>
      </c>
      <c r="E3" s="15" t="s">
        <v>278</v>
      </c>
    </row>
    <row r="4" spans="1:5" ht="44.85" customHeight="1" x14ac:dyDescent="0.2">
      <c r="A4" s="15" t="s">
        <v>279</v>
      </c>
      <c r="B4" s="15" t="s">
        <v>280</v>
      </c>
      <c r="C4" s="16" t="s">
        <v>281</v>
      </c>
      <c r="D4" s="15" t="s">
        <v>57</v>
      </c>
      <c r="E4" s="15" t="s">
        <v>282</v>
      </c>
    </row>
    <row r="5" spans="1:5" ht="53.1" customHeight="1" x14ac:dyDescent="0.2">
      <c r="A5" s="15" t="s">
        <v>283</v>
      </c>
      <c r="B5" s="15" t="s">
        <v>280</v>
      </c>
      <c r="C5" s="16" t="s">
        <v>284</v>
      </c>
      <c r="D5" s="15" t="s">
        <v>64</v>
      </c>
      <c r="E5" s="15" t="s">
        <v>285</v>
      </c>
    </row>
    <row r="6" spans="1:5" ht="47.65" customHeight="1" x14ac:dyDescent="0.2">
      <c r="A6" s="15" t="s">
        <v>286</v>
      </c>
      <c r="B6" s="17" t="s">
        <v>280</v>
      </c>
      <c r="C6" s="17">
        <v>70</v>
      </c>
      <c r="D6" s="17" t="s">
        <v>64</v>
      </c>
      <c r="E6" s="17" t="s">
        <v>287</v>
      </c>
    </row>
    <row r="7" spans="1:5" ht="25.35" customHeight="1" x14ac:dyDescent="0.2">
      <c r="A7" s="15"/>
      <c r="B7" s="17"/>
      <c r="C7" s="17"/>
      <c r="D7" s="17"/>
      <c r="E7" s="17"/>
    </row>
    <row r="8" spans="1:5" ht="25.35" customHeight="1" x14ac:dyDescent="0.2">
      <c r="A8" s="15"/>
      <c r="B8" s="17"/>
      <c r="C8" s="17"/>
      <c r="D8" s="17"/>
      <c r="E8" s="17"/>
    </row>
    <row r="9" spans="1:5" ht="25.35" customHeight="1" x14ac:dyDescent="0.2">
      <c r="A9" s="15"/>
      <c r="B9" s="17"/>
      <c r="C9" s="17"/>
      <c r="D9" s="17"/>
      <c r="E9" s="17"/>
    </row>
    <row r="10" spans="1:5" ht="13.5" customHeight="1" x14ac:dyDescent="0.2">
      <c r="A10" s="44"/>
      <c r="B10" s="10"/>
      <c r="C10" s="10"/>
      <c r="D10" s="10"/>
      <c r="E10" s="10"/>
    </row>
    <row r="1048576" ht="12.75" customHeight="1" x14ac:dyDescent="0.2"/>
  </sheetData>
  <mergeCells count="1">
    <mergeCell ref="A1:E1"/>
  </mergeCells>
  <dataValidations count="1">
    <dataValidation allowBlank="1" showErrorMessage="1" errorTitle="Ошибка" error="Введите целое число больше нуля или оставьте поле пустым." sqref="C1:C1009">
      <formula1>1</formula1>
      <formula2>99</formula2>
    </dataValidation>
  </dataValidations>
  <pageMargins left="0.78749999999999998" right="0.78749999999999998" top="1.05277777777778" bottom="1.05277777777778" header="0.78749999999999998" footer="0.78749999999999998"/>
  <pageSetup paperSize="9" scale="53" orientation="portrait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 errorTitle="Ошибка" error="Выберите значение из списка">
          <x14:formula1>
            <xm:f>'Справочная информация'!$D$3:$D$6</xm:f>
          </x14:formula1>
          <x14:formula2>
            <xm:f>0</xm:f>
          </x14:formula2>
          <xm:sqref>D1:D1009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zoomScale="60" zoomScaleNormal="100" workbookViewId="0">
      <selection activeCell="B21" sqref="B21"/>
    </sheetView>
  </sheetViews>
  <sheetFormatPr defaultColWidth="11.42578125" defaultRowHeight="13.5" customHeight="1" x14ac:dyDescent="0.2"/>
  <cols>
    <col min="1" max="1" width="53.42578125" style="1" customWidth="1"/>
    <col min="2" max="2" width="87.5703125" style="3" customWidth="1"/>
    <col min="3" max="3" width="13.5703125" style="1" customWidth="1"/>
    <col min="4" max="4" width="14.42578125" style="1" customWidth="1"/>
    <col min="5" max="5" width="19.5703125" customWidth="1"/>
  </cols>
  <sheetData>
    <row r="1" spans="1:5" ht="15.75" x14ac:dyDescent="0.25">
      <c r="A1" s="80" t="s">
        <v>49</v>
      </c>
      <c r="B1" s="80"/>
      <c r="C1" s="80"/>
      <c r="D1" s="80"/>
      <c r="E1" s="18"/>
    </row>
    <row r="2" spans="1:5" s="4" customFormat="1" ht="15.75" x14ac:dyDescent="0.25">
      <c r="A2" s="19" t="s">
        <v>5</v>
      </c>
      <c r="B2" s="19" t="s">
        <v>50</v>
      </c>
      <c r="C2" s="19" t="s">
        <v>51</v>
      </c>
      <c r="D2" s="19" t="s">
        <v>52</v>
      </c>
      <c r="E2" s="20" t="s">
        <v>53</v>
      </c>
    </row>
    <row r="3" spans="1:5" s="4" customFormat="1" ht="31.5" x14ac:dyDescent="0.25">
      <c r="A3" s="21" t="s">
        <v>54</v>
      </c>
      <c r="B3" s="21" t="s">
        <v>55</v>
      </c>
      <c r="C3" s="21" t="s">
        <v>56</v>
      </c>
      <c r="D3" s="21" t="s">
        <v>57</v>
      </c>
      <c r="E3" s="22" t="s">
        <v>39</v>
      </c>
    </row>
    <row r="4" spans="1:5" s="4" customFormat="1" ht="31.5" x14ac:dyDescent="0.25">
      <c r="A4" s="21" t="s">
        <v>58</v>
      </c>
      <c r="B4" s="21" t="s">
        <v>59</v>
      </c>
      <c r="C4" s="21" t="s">
        <v>40</v>
      </c>
      <c r="D4" s="21" t="s">
        <v>60</v>
      </c>
      <c r="E4" s="22" t="s">
        <v>41</v>
      </c>
    </row>
    <row r="5" spans="1:5" s="4" customFormat="1" ht="31.5" x14ac:dyDescent="0.25">
      <c r="A5" s="21" t="s">
        <v>61</v>
      </c>
      <c r="B5" s="21" t="s">
        <v>62</v>
      </c>
      <c r="C5" s="21" t="s">
        <v>63</v>
      </c>
      <c r="D5" s="21" t="s">
        <v>64</v>
      </c>
      <c r="E5" s="22" t="s">
        <v>42</v>
      </c>
    </row>
    <row r="6" spans="1:5" s="4" customFormat="1" ht="47.25" x14ac:dyDescent="0.25">
      <c r="A6" s="21" t="s">
        <v>65</v>
      </c>
      <c r="B6" s="21" t="s">
        <v>66</v>
      </c>
      <c r="C6" s="21"/>
      <c r="D6" s="21" t="s">
        <v>67</v>
      </c>
      <c r="E6" s="22" t="s">
        <v>43</v>
      </c>
    </row>
    <row r="7" spans="1:5" s="4" customFormat="1" ht="31.5" x14ac:dyDescent="0.25">
      <c r="A7" s="21" t="s">
        <v>68</v>
      </c>
      <c r="B7" s="21" t="s">
        <v>69</v>
      </c>
      <c r="C7" s="21"/>
      <c r="D7" s="21"/>
      <c r="E7" s="22"/>
    </row>
    <row r="8" spans="1:5" s="4" customFormat="1" ht="31.5" x14ac:dyDescent="0.25">
      <c r="A8" s="21" t="s">
        <v>70</v>
      </c>
      <c r="B8" s="21" t="s">
        <v>71</v>
      </c>
      <c r="C8" s="21"/>
      <c r="D8" s="21"/>
      <c r="E8" s="23"/>
    </row>
    <row r="9" spans="1:5" s="4" customFormat="1" ht="31.5" x14ac:dyDescent="0.25">
      <c r="A9" s="21" t="s">
        <v>72</v>
      </c>
      <c r="B9" s="21" t="s">
        <v>73</v>
      </c>
      <c r="C9" s="21"/>
      <c r="D9" s="21"/>
      <c r="E9" s="22"/>
    </row>
    <row r="10" spans="1:5" s="4" customFormat="1" ht="47.25" x14ac:dyDescent="0.25">
      <c r="A10" s="21" t="s">
        <v>74</v>
      </c>
      <c r="B10" s="21" t="s">
        <v>75</v>
      </c>
      <c r="C10" s="21"/>
      <c r="D10" s="21"/>
      <c r="E10" s="23"/>
    </row>
    <row r="11" spans="1:5" s="4" customFormat="1" ht="31.5" x14ac:dyDescent="0.25">
      <c r="A11" s="21" t="s">
        <v>76</v>
      </c>
      <c r="B11" s="21" t="s">
        <v>77</v>
      </c>
      <c r="C11" s="21"/>
      <c r="D11" s="21"/>
      <c r="E11" s="22"/>
    </row>
    <row r="12" spans="1:5" s="4" customFormat="1" ht="47.25" x14ac:dyDescent="0.25">
      <c r="A12" s="21"/>
      <c r="B12" s="21" t="s">
        <v>78</v>
      </c>
      <c r="C12" s="21"/>
      <c r="D12" s="21"/>
      <c r="E12" s="23"/>
    </row>
    <row r="13" spans="1:5" s="4" customFormat="1" ht="31.5" x14ac:dyDescent="0.25">
      <c r="A13" s="21"/>
      <c r="B13" s="21" t="s">
        <v>79</v>
      </c>
      <c r="C13" s="21"/>
      <c r="D13" s="21"/>
      <c r="E13" s="23"/>
    </row>
    <row r="14" spans="1:5" s="4" customFormat="1" ht="15.75" x14ac:dyDescent="0.25">
      <c r="A14" s="21"/>
      <c r="B14" s="21" t="s">
        <v>80</v>
      </c>
      <c r="C14" s="21"/>
      <c r="D14" s="21"/>
      <c r="E14" s="23"/>
    </row>
    <row r="15" spans="1:5" s="4" customFormat="1" ht="47.25" x14ac:dyDescent="0.25">
      <c r="A15" s="21"/>
      <c r="B15" s="21" t="s">
        <v>81</v>
      </c>
      <c r="C15" s="21"/>
      <c r="D15" s="21"/>
      <c r="E15" s="23"/>
    </row>
    <row r="16" spans="1:5" s="4" customFormat="1" ht="31.5" x14ac:dyDescent="0.25">
      <c r="A16" s="21"/>
      <c r="B16" s="21" t="s">
        <v>82</v>
      </c>
      <c r="C16" s="21"/>
      <c r="D16" s="21"/>
      <c r="E16" s="23"/>
    </row>
    <row r="17" spans="1:5" s="4" customFormat="1" ht="31.5" x14ac:dyDescent="0.25">
      <c r="A17" s="21"/>
      <c r="B17" s="21" t="s">
        <v>83</v>
      </c>
      <c r="C17" s="21"/>
      <c r="D17" s="21"/>
      <c r="E17" s="23"/>
    </row>
    <row r="18" spans="1:5" s="4" customFormat="1" ht="31.5" x14ac:dyDescent="0.25">
      <c r="A18" s="21"/>
      <c r="B18" s="21" t="s">
        <v>84</v>
      </c>
      <c r="C18" s="21"/>
      <c r="D18" s="21"/>
      <c r="E18" s="23"/>
    </row>
    <row r="19" spans="1:5" s="4" customFormat="1" ht="47.25" x14ac:dyDescent="0.25">
      <c r="A19" s="21"/>
      <c r="B19" s="21" t="s">
        <v>85</v>
      </c>
      <c r="C19" s="21"/>
      <c r="D19" s="21"/>
      <c r="E19" s="23"/>
    </row>
    <row r="20" spans="1:5" s="4" customFormat="1" ht="31.5" x14ac:dyDescent="0.25">
      <c r="A20" s="21"/>
      <c r="B20" s="21" t="s">
        <v>86</v>
      </c>
      <c r="C20" s="21"/>
      <c r="D20" s="21"/>
      <c r="E20" s="23"/>
    </row>
    <row r="21" spans="1:5" s="4" customFormat="1" ht="78.75" x14ac:dyDescent="0.25">
      <c r="A21" s="21"/>
      <c r="B21" s="21" t="s">
        <v>87</v>
      </c>
      <c r="C21" s="21"/>
      <c r="D21" s="21"/>
      <c r="E21" s="23"/>
    </row>
    <row r="22" spans="1:5" s="4" customFormat="1" ht="31.5" x14ac:dyDescent="0.25">
      <c r="A22" s="21"/>
      <c r="B22" s="21" t="s">
        <v>88</v>
      </c>
      <c r="C22" s="21"/>
      <c r="D22" s="21"/>
      <c r="E22" s="23"/>
    </row>
    <row r="23" spans="1:5" s="4" customFormat="1" ht="31.5" x14ac:dyDescent="0.25">
      <c r="A23" s="21"/>
      <c r="B23" s="21" t="s">
        <v>89</v>
      </c>
      <c r="C23" s="21"/>
      <c r="D23" s="21"/>
      <c r="E23" s="23"/>
    </row>
    <row r="24" spans="1:5" s="4" customFormat="1" ht="15.75" x14ac:dyDescent="0.25">
      <c r="A24" s="21"/>
      <c r="B24" s="21" t="s">
        <v>90</v>
      </c>
      <c r="C24" s="21"/>
      <c r="D24" s="21"/>
      <c r="E24" s="23"/>
    </row>
    <row r="25" spans="1:5" s="4" customFormat="1" ht="31.5" x14ac:dyDescent="0.25">
      <c r="A25" s="21"/>
      <c r="B25" s="21" t="s">
        <v>91</v>
      </c>
      <c r="C25" s="21"/>
      <c r="D25" s="21"/>
      <c r="E25" s="23"/>
    </row>
    <row r="26" spans="1:5" s="4" customFormat="1" ht="31.5" x14ac:dyDescent="0.25">
      <c r="A26" s="21"/>
      <c r="B26" s="21" t="s">
        <v>92</v>
      </c>
      <c r="C26" s="21"/>
      <c r="D26" s="21"/>
      <c r="E26" s="23"/>
    </row>
    <row r="27" spans="1:5" s="4" customFormat="1" ht="31.5" x14ac:dyDescent="0.25">
      <c r="A27" s="21"/>
      <c r="B27" s="21" t="s">
        <v>93</v>
      </c>
      <c r="C27" s="21"/>
      <c r="D27" s="21"/>
      <c r="E27" s="23"/>
    </row>
    <row r="28" spans="1:5" s="4" customFormat="1" ht="31.5" x14ac:dyDescent="0.25">
      <c r="A28" s="21"/>
      <c r="B28" s="21" t="s">
        <v>94</v>
      </c>
      <c r="C28" s="21"/>
      <c r="D28" s="21"/>
      <c r="E28" s="23"/>
    </row>
    <row r="29" spans="1:5" s="4" customFormat="1" ht="15.75" x14ac:dyDescent="0.25">
      <c r="A29" s="21"/>
      <c r="B29" s="21" t="s">
        <v>95</v>
      </c>
      <c r="C29" s="21"/>
      <c r="D29" s="21"/>
      <c r="E29" s="23"/>
    </row>
    <row r="30" spans="1:5" s="4" customFormat="1" ht="15.75" x14ac:dyDescent="0.25">
      <c r="A30" s="21"/>
      <c r="B30" s="21" t="s">
        <v>96</v>
      </c>
      <c r="C30" s="21"/>
      <c r="D30" s="21"/>
      <c r="E30" s="23"/>
    </row>
  </sheetData>
  <sheetProtection algorithmName="SHA-512" hashValue="MkSA6JyWtzG9G/oLK+Bgi96HFXv4VyjZ4sZyF5sWRxMKEKvnSSMSgfZrCQVobBxcN2cyTUCuZess8AIjvLjmbQ==" saltValue="0la8tPgD1uPDqqLtQCqmYg==" spinCount="100000" sheet="1" objects="1" scenarios="1"/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42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8576"/>
  <sheetViews>
    <sheetView view="pageBreakPreview" topLeftCell="A10" zoomScaleNormal="100" zoomScaleSheetLayoutView="100" workbookViewId="0">
      <selection activeCell="A21" sqref="A21"/>
    </sheetView>
  </sheetViews>
  <sheetFormatPr defaultColWidth="11.42578125" defaultRowHeight="13.5" customHeight="1" x14ac:dyDescent="0.2"/>
  <cols>
    <col min="1" max="1" width="64.5703125" style="1" customWidth="1"/>
    <col min="2" max="2" width="77.5703125" style="1" customWidth="1"/>
  </cols>
  <sheetData>
    <row r="1" spans="1:2" ht="13.5" customHeight="1" x14ac:dyDescent="0.25">
      <c r="A1" s="81" t="s">
        <v>97</v>
      </c>
      <c r="B1" s="81" t="s">
        <v>35</v>
      </c>
    </row>
    <row r="2" spans="1:2" ht="15.75" x14ac:dyDescent="0.2">
      <c r="A2" s="24" t="s">
        <v>98</v>
      </c>
      <c r="B2" s="24" t="s">
        <v>35</v>
      </c>
    </row>
    <row r="3" spans="1:2" ht="31.5" x14ac:dyDescent="0.2">
      <c r="A3" s="23" t="s">
        <v>99</v>
      </c>
      <c r="B3" s="23" t="s">
        <v>100</v>
      </c>
    </row>
    <row r="4" spans="1:2" ht="31.5" x14ac:dyDescent="0.2">
      <c r="A4" s="23" t="s">
        <v>101</v>
      </c>
      <c r="B4" s="23" t="s">
        <v>102</v>
      </c>
    </row>
    <row r="5" spans="1:2" ht="31.5" x14ac:dyDescent="0.2">
      <c r="A5" s="23" t="s">
        <v>103</v>
      </c>
      <c r="B5" s="23" t="s">
        <v>104</v>
      </c>
    </row>
    <row r="6" spans="1:2" ht="31.5" x14ac:dyDescent="0.2">
      <c r="A6" s="23" t="s">
        <v>105</v>
      </c>
      <c r="B6" s="23" t="s">
        <v>106</v>
      </c>
    </row>
    <row r="7" spans="1:2" ht="31.5" x14ac:dyDescent="0.2">
      <c r="A7" s="23" t="s">
        <v>107</v>
      </c>
      <c r="B7" s="23" t="s">
        <v>108</v>
      </c>
    </row>
    <row r="8" spans="1:2" ht="31.5" x14ac:dyDescent="0.2">
      <c r="A8" s="23" t="s">
        <v>109</v>
      </c>
      <c r="B8" s="23" t="s">
        <v>110</v>
      </c>
    </row>
    <row r="9" spans="1:2" ht="31.5" x14ac:dyDescent="0.2">
      <c r="A9" s="23" t="s">
        <v>111</v>
      </c>
      <c r="B9" s="23" t="s">
        <v>112</v>
      </c>
    </row>
    <row r="10" spans="1:2" ht="31.5" x14ac:dyDescent="0.2">
      <c r="A10" s="23" t="s">
        <v>113</v>
      </c>
      <c r="B10" s="23" t="s">
        <v>114</v>
      </c>
    </row>
    <row r="11" spans="1:2" ht="31.5" x14ac:dyDescent="0.2">
      <c r="A11" s="23" t="s">
        <v>115</v>
      </c>
      <c r="B11" s="23" t="s">
        <v>116</v>
      </c>
    </row>
    <row r="12" spans="1:2" ht="31.5" x14ac:dyDescent="0.2">
      <c r="A12" s="23" t="s">
        <v>117</v>
      </c>
      <c r="B12" s="23" t="s">
        <v>118</v>
      </c>
    </row>
    <row r="13" spans="1:2" ht="31.5" x14ac:dyDescent="0.2">
      <c r="A13" s="23" t="s">
        <v>119</v>
      </c>
      <c r="B13" s="23" t="s">
        <v>120</v>
      </c>
    </row>
    <row r="14" spans="1:2" ht="31.5" x14ac:dyDescent="0.2">
      <c r="A14" s="23" t="s">
        <v>121</v>
      </c>
      <c r="B14" s="23" t="s">
        <v>122</v>
      </c>
    </row>
    <row r="15" spans="1:2" ht="15.75" x14ac:dyDescent="0.2">
      <c r="A15" s="23" t="s">
        <v>123</v>
      </c>
      <c r="B15" s="23" t="s">
        <v>124</v>
      </c>
    </row>
    <row r="16" spans="1:2" ht="31.5" x14ac:dyDescent="0.2">
      <c r="A16" s="23" t="s">
        <v>125</v>
      </c>
      <c r="B16" s="23" t="s">
        <v>126</v>
      </c>
    </row>
    <row r="17" spans="1:2" ht="15.75" x14ac:dyDescent="0.2">
      <c r="A17" s="23" t="s">
        <v>127</v>
      </c>
      <c r="B17" s="23" t="s">
        <v>128</v>
      </c>
    </row>
    <row r="18" spans="1:2" ht="15.75" x14ac:dyDescent="0.2">
      <c r="A18" s="23" t="s">
        <v>129</v>
      </c>
      <c r="B18" s="23" t="s">
        <v>130</v>
      </c>
    </row>
    <row r="19" spans="1:2" ht="15.75" x14ac:dyDescent="0.2">
      <c r="A19" s="23" t="s">
        <v>131</v>
      </c>
      <c r="B19" s="23" t="s">
        <v>132</v>
      </c>
    </row>
    <row r="20" spans="1:2" ht="15.75" x14ac:dyDescent="0.2">
      <c r="A20" s="23" t="s">
        <v>133</v>
      </c>
      <c r="B20" s="23" t="s">
        <v>134</v>
      </c>
    </row>
    <row r="21" spans="1:2" ht="31.5" x14ac:dyDescent="0.2">
      <c r="A21" s="23" t="s">
        <v>135</v>
      </c>
      <c r="B21" s="23" t="s">
        <v>136</v>
      </c>
    </row>
    <row r="22" spans="1:2" ht="15.75" x14ac:dyDescent="0.2">
      <c r="A22" s="23" t="s">
        <v>137</v>
      </c>
      <c r="B22" s="23" t="s">
        <v>138</v>
      </c>
    </row>
    <row r="23" spans="1:2" ht="31.5" x14ac:dyDescent="0.2">
      <c r="A23" s="23" t="s">
        <v>139</v>
      </c>
      <c r="B23" s="23" t="s">
        <v>140</v>
      </c>
    </row>
    <row r="24" spans="1:2" ht="15.75" x14ac:dyDescent="0.2">
      <c r="A24" s="23" t="s">
        <v>141</v>
      </c>
      <c r="B24" s="23" t="s">
        <v>142</v>
      </c>
    </row>
    <row r="25" spans="1:2" ht="15.75" x14ac:dyDescent="0.2">
      <c r="A25" s="23" t="s">
        <v>143</v>
      </c>
      <c r="B25" s="23" t="s">
        <v>144</v>
      </c>
    </row>
    <row r="26" spans="1:2" ht="31.5" x14ac:dyDescent="0.2">
      <c r="A26" s="23" t="s">
        <v>145</v>
      </c>
      <c r="B26" s="23" t="s">
        <v>146</v>
      </c>
    </row>
    <row r="27" spans="1:2" ht="15.75" x14ac:dyDescent="0.2">
      <c r="A27" s="23" t="s">
        <v>147</v>
      </c>
      <c r="B27" s="23" t="s">
        <v>148</v>
      </c>
    </row>
    <row r="28" spans="1:2" ht="15.75" x14ac:dyDescent="0.2">
      <c r="A28" s="23" t="s">
        <v>149</v>
      </c>
      <c r="B28" s="23" t="s">
        <v>150</v>
      </c>
    </row>
    <row r="29" spans="1:2" ht="15.75" x14ac:dyDescent="0.2">
      <c r="A29" s="23" t="s">
        <v>151</v>
      </c>
      <c r="B29" s="23" t="s">
        <v>152</v>
      </c>
    </row>
    <row r="30" spans="1:2" ht="15.75" x14ac:dyDescent="0.2">
      <c r="A30" s="23" t="s">
        <v>153</v>
      </c>
      <c r="B30" s="23" t="s">
        <v>154</v>
      </c>
    </row>
    <row r="31" spans="1:2" ht="31.5" x14ac:dyDescent="0.2">
      <c r="A31" s="23" t="s">
        <v>155</v>
      </c>
      <c r="B31" s="23" t="s">
        <v>156</v>
      </c>
    </row>
    <row r="32" spans="1:2" ht="15.75" x14ac:dyDescent="0.2">
      <c r="A32" s="23" t="s">
        <v>157</v>
      </c>
      <c r="B32" s="23" t="s">
        <v>158</v>
      </c>
    </row>
    <row r="33" spans="1:2" ht="15.75" x14ac:dyDescent="0.2">
      <c r="A33" s="23" t="s">
        <v>159</v>
      </c>
      <c r="B33" s="23" t="s">
        <v>160</v>
      </c>
    </row>
    <row r="34" spans="1:2" ht="31.5" x14ac:dyDescent="0.2">
      <c r="A34" s="23" t="s">
        <v>161</v>
      </c>
      <c r="B34" s="23" t="s">
        <v>162</v>
      </c>
    </row>
    <row r="35" spans="1:2" ht="15.75" x14ac:dyDescent="0.2">
      <c r="A35" s="23" t="s">
        <v>163</v>
      </c>
      <c r="B35" s="23" t="s">
        <v>164</v>
      </c>
    </row>
    <row r="36" spans="1:2" ht="23.85" customHeight="1" x14ac:dyDescent="0.2">
      <c r="A36" s="23" t="s">
        <v>165</v>
      </c>
      <c r="B36" s="23" t="s">
        <v>166</v>
      </c>
    </row>
    <row r="37" spans="1:2" ht="12.75" x14ac:dyDescent="0.2">
      <c r="A37"/>
    </row>
    <row r="38" spans="1:2" ht="12.75" x14ac:dyDescent="0.2"/>
    <row r="39" spans="1:2" ht="12.75" x14ac:dyDescent="0.2"/>
    <row r="40" spans="1:2" ht="12.75" x14ac:dyDescent="0.2"/>
    <row r="41" spans="1:2" ht="12.75" x14ac:dyDescent="0.2"/>
    <row r="42" spans="1:2" ht="12.75" x14ac:dyDescent="0.2"/>
    <row r="43" spans="1:2" ht="12.75" x14ac:dyDescent="0.2"/>
    <row r="44" spans="1:2" ht="12.75" x14ac:dyDescent="0.2"/>
    <row r="45" spans="1:2" ht="12.75" x14ac:dyDescent="0.2"/>
    <row r="46" spans="1:2" ht="12.75" x14ac:dyDescent="0.2"/>
    <row r="47" spans="1:2" ht="12.75" x14ac:dyDescent="0.2"/>
    <row r="48" spans="1: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1048574" ht="12.75" x14ac:dyDescent="0.2"/>
    <row r="1048575" ht="12.75" x14ac:dyDescent="0.2"/>
    <row r="1048576" ht="12.75" x14ac:dyDescent="0.2"/>
  </sheetData>
  <sheetProtection algorithmName="SHA-512" hashValue="bBUZ9Wl1RCNOnpYL9TshsXXd/o4iMPpaX7i2VArxwGyz/dyc8QreYRsuiHEoiOo0ga5PagDHCdRVoV7PhMuWig==" saltValue="FGtCxIWDtPEM0Ygpw/LqNw==" spinCount="100000" sheet="1" objects="1" scenarios="1"/>
  <mergeCells count="1">
    <mergeCell ref="A1:B1"/>
  </mergeCell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1"/>
  <headerFooter>
    <oddHeader>&amp;C&amp;A</oddHeader>
    <oddFooter>&amp;CPage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6235DF-EFA9-400E-B171-B6173CE968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Титульный лист</vt:lpstr>
      <vt:lpstr>Паспорт проекта</vt:lpstr>
      <vt:lpstr>Таблица 1</vt:lpstr>
      <vt:lpstr>Таблица 2</vt:lpstr>
      <vt:lpstr>Таблица 3</vt:lpstr>
      <vt:lpstr>Таблица 4</vt:lpstr>
      <vt:lpstr>Таблица 5</vt:lpstr>
      <vt:lpstr>Справочная информация</vt:lpstr>
      <vt:lpstr>Роли</vt:lpstr>
      <vt:lpstr>'Паспорт проекта'!Область_печати</vt:lpstr>
      <vt:lpstr>Роли!Область_печати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Ирина</cp:lastModifiedBy>
  <cp:revision>77</cp:revision>
  <cp:lastPrinted>2025-09-11T16:30:34Z</cp:lastPrinted>
  <dcterms:created xsi:type="dcterms:W3CDTF">2025-08-08T11:19:09Z</dcterms:created>
  <dcterms:modified xsi:type="dcterms:W3CDTF">2026-02-04T10:53:31Z</dcterms:modified>
  <dc:language>en-US</dc:language>
</cp:coreProperties>
</file>